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F30" i="15" l="1"/>
  <c r="E30" i="15"/>
  <c r="I26" i="5" l="1"/>
  <c r="N31" i="15"/>
  <c r="N32" i="15"/>
  <c r="N33" i="15"/>
  <c r="N34" i="15"/>
  <c r="N30" i="15"/>
  <c r="D30" i="15"/>
  <c r="H53" i="16"/>
  <c r="G51" i="16"/>
  <c r="H51" i="16"/>
  <c r="H54" i="16"/>
  <c r="G54" i="16"/>
  <c r="H45" i="16"/>
  <c r="C25" i="6"/>
  <c r="C35" i="7"/>
  <c r="C34" i="15"/>
  <c r="C32" i="15"/>
  <c r="C31" i="15"/>
  <c r="C49" i="7"/>
  <c r="C24" i="15" s="1"/>
  <c r="D24" i="15" s="1"/>
  <c r="H28" i="15"/>
  <c r="J35" i="15"/>
  <c r="AC34" i="15"/>
  <c r="H34" i="15"/>
  <c r="AB34" i="15"/>
  <c r="F34" i="15"/>
  <c r="AC33" i="15"/>
  <c r="AB33" i="15"/>
  <c r="H33" i="15"/>
  <c r="F33" i="15"/>
  <c r="AC32" i="15"/>
  <c r="F32" i="15"/>
  <c r="H32" i="15"/>
  <c r="AC31" i="15"/>
  <c r="H31" i="15"/>
  <c r="AB31" i="15"/>
  <c r="F31" i="15"/>
  <c r="Z30" i="15"/>
  <c r="X30" i="15"/>
  <c r="V30" i="15"/>
  <c r="T30" i="15"/>
  <c r="R30" i="15"/>
  <c r="P30" i="15"/>
  <c r="AC30" i="15"/>
  <c r="J30" i="15"/>
  <c r="G30" i="15"/>
  <c r="C30" i="15"/>
  <c r="AC29" i="15"/>
  <c r="AB29" i="15"/>
  <c r="F29" i="15"/>
  <c r="AC28" i="15"/>
  <c r="AB28" i="15"/>
  <c r="F28" i="15"/>
  <c r="AB27" i="15"/>
  <c r="J27" i="15"/>
  <c r="F27" i="15"/>
  <c r="F24" i="15"/>
  <c r="AC26" i="15"/>
  <c r="AB26" i="15"/>
  <c r="F26" i="15"/>
  <c r="AC25" i="15"/>
  <c r="AB25" i="15"/>
  <c r="F25" i="15"/>
  <c r="Z24" i="15"/>
  <c r="X24" i="15"/>
  <c r="V24" i="15"/>
  <c r="T24" i="15"/>
  <c r="L24" i="15"/>
  <c r="J24" i="15"/>
  <c r="H24" i="15"/>
  <c r="AB24" i="15"/>
  <c r="G24" i="15"/>
  <c r="E24" i="15"/>
  <c r="AB32" i="15"/>
  <c r="H30" i="15"/>
  <c r="AB30" i="15"/>
  <c r="N27" i="15"/>
  <c r="AC49" i="15"/>
  <c r="C51" i="16"/>
  <c r="D51" i="16"/>
  <c r="G41" i="16"/>
  <c r="H41" i="16"/>
  <c r="S23" i="12"/>
  <c r="J23" i="12"/>
  <c r="N24" i="15"/>
  <c r="AC24" i="15"/>
  <c r="AC27" i="15"/>
  <c r="K26" i="5"/>
  <c r="D40" i="15"/>
  <c r="D48" i="15"/>
  <c r="D56" i="15"/>
  <c r="D41" i="15"/>
  <c r="H40" i="16"/>
  <c r="G40" i="16"/>
  <c r="D40" i="16"/>
  <c r="D26" i="16"/>
  <c r="S22" i="12"/>
  <c r="J47" i="15"/>
  <c r="D57" i="15"/>
  <c r="D49" i="15"/>
  <c r="B26" i="22"/>
  <c r="B67" i="22"/>
  <c r="H37" i="16"/>
  <c r="H35" i="16"/>
  <c r="A12" i="22"/>
  <c r="Q22" i="12"/>
  <c r="C23" i="6"/>
  <c r="C22" i="6"/>
  <c r="J22" i="12"/>
  <c r="D37" i="16"/>
  <c r="B3" i="22"/>
  <c r="AV3" i="5"/>
  <c r="AC3" i="15"/>
  <c r="L3" i="16"/>
  <c r="N3" i="10"/>
  <c r="C3" i="6"/>
  <c r="AA3" i="14"/>
  <c r="T4" i="13"/>
  <c r="S3" i="12"/>
  <c r="C27" i="6"/>
  <c r="B27" i="22"/>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c r="J49" i="15"/>
  <c r="AC47"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<sst xmlns="http://schemas.openxmlformats.org/spreadsheetml/2006/main" count="1163" uniqueCount="439">
  <si>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</si>
  <si>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</si>
  <si>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</si>
  <si>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</si>
  <si>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</si>
  <si>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</si>
  <si>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</si>
  <si>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</si>
  <si>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</si>
  <si>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</si>
  <si>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</si>
  <si>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</si>
  <si>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</si>
  <si>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</si>
  <si>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</si>
  <si>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</si>
  <si>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</si>
  <si>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</si>
  <si>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</si>
  <si>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</si>
  <si>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</si>
  <si>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</si>
  <si>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</si>
  <si>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</si>
  <si>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</si>
  <si>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</si>
  <si>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</si>
  <si>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</si>
  <si>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</si>
  <si>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</si>
  <si>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</si>
  <si>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</si>
  <si>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</si>
  <si>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</si>
  <si>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</si>
  <si>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</si>
  <si>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</si>
  <si>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</si>
  <si>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</si>
  <si>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</si>
  <si>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</si>
  <si>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</si>
  <si>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</si>
  <si>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</si>
  <si>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</si>
  <si>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</si>
  <si>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</si>
  <si>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</si>
  <si>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</si>
  <si>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</si>
  <si>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</si>
  <si>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</si>
  <si>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</si>
  <si>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</si>
  <si>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</si>
  <si>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</si>
  <si>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</si>
  <si>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</si>
  <si>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</si>
  <si>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</si>
  <si>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</si>
  <si>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</si>
  <si>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</si>
  <si>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</si>
  <si>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</si>
  <si>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</si>
  <si>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</si>
  <si>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</si>
  <si>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</si>
  <si>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</si>
  <si>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</si>
  <si>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</si>
  <si>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</si>
  <si>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</si>
  <si>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</si>
  <si>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</si>
  <si>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</si>
  <si>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</si>
  <si>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</si>
  <si>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</si>
  <si>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</si>
  <si>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</si>
  <si>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</si>
  <si>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</si>
  <si>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</si>
  <si>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</si>
  <si>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</si>
  <si>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</si>
  <si>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</si>
  <si>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</si>
  <si>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</si>
  <si>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</si>
  <si>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</si>
  <si>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</si>
  <si>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</si>
  <si>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</si>
  <si>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</si>
  <si>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</si>
  <si>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</si>
  <si>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</si>
  <si>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</si>
  <si>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</si>
  <si>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</si>
  <si>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</si>
  <si>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</si>
  <si>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</si>
  <si>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</si>
  <si>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</si>
  <si>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</si>
  <si>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</si>
  <si>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</si>
  <si>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</si>
  <si>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</si>
  <si>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</si>
  <si>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</si>
  <si>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</si>
  <si>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</si>
  <si>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</si>
  <si>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</si>
  <si>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</si>
  <si>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</si>
  <si>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</si>
  <si>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</si>
  <si>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</si>
  <si>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</si>
  <si>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</si>
  <si>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</si>
  <si>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</si>
  <si>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</si>
  <si>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</si>
  <si>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</si>
  <si>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</si>
  <si>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</si>
  <si>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</si>
  <si>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</si>
  <si>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</si>
  <si>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</si>
  <si>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</si>
  <si>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</si>
  <si>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</si>
  <si>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</si>
  <si>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</si>
  <si>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</si>
  <si>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</si>
  <si>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</si>
  <si>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</si>
  <si>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</si>
  <si>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</si>
  <si>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</si>
  <si>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</si>
  <si>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</si>
  <si>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</si>
  <si>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</si>
  <si>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</si>
  <si>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</si>
  <si>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</si>
  <si>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</si>
  <si>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</si>
  <si>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</si>
  <si>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</si>
  <si>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</si>
  <si>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</si>
  <si>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</si>
  <si>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</si>
  <si>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</si>
  <si>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</si>
  <si>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</si>
  <si>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</si>
  <si>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</si>
  <si>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</si>
  <si>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</si>
  <si>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</si>
  <si>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</si>
  <si>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</si>
  <si>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</si>
  <si>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</si>
  <si>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</si>
  <si>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</si>
  <si>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</si>
  <si>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</si>
  <si>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</si>
  <si>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</si>
  <si>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</si>
  <si>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</si>
  <si>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</si>
  <si>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</si>
  <si>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</si>
  <si>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</si>
  <si>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</si>
  <si>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</si>
  <si>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</si>
  <si>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</si>
  <si>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</si>
  <si>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</si>
  <si>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</si>
  <si>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</si>
  <si>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</si>
  <si>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</si>
  <si>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</si>
  <si>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</si>
  <si>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</si>
  <si>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</si>
  <si>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</si>
  <si>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</si>
  <si>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</si>
  <si>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</si>
  <si>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</si>
  <si>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</si>
  <si>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</si>
  <si>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</si>
  <si>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</si>
  <si>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</si>
  <si>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</si>
  <si>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</si>
  <si>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</si>
  <si>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</si>
  <si>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</si>
  <si>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</si>
  <si>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</si>
  <si>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</si>
  <si>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</si>
  <si>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</si>
  <si>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</si>
  <si>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</si>
  <si>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</si>
  <si>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</si>
  <si>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</si>
  <si>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</si>
  <si>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</si>
  <si>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</si>
  <si>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</si>
  <si>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</si>
  <si>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</si>
  <si>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</si>
  <si>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</si>
  <si>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</si>
  <si>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</si>
  <si>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</si>
  <si>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</si>
  <si>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</si>
  <si>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</si>
  <si>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</si>
  <si>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</si>
  <si>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</si>
  <si>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</si>
  <si>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</si>
  <si>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</si>
  <si>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</si>
  <si>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</si>
  <si>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</si>
  <si>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</si>
  <si>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</si>
  <si>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</si>
  <si>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</si>
  <si>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</si>
  <si>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</si>
  <si>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</si>
  <si>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</si>
  <si>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</si>
  <si>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</si>
  <si>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</si>
  <si>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</si>
  <si>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</si>
  <si>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</si>
  <si>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</si>
  <si>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</si>
  <si>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</si>
  <si>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</si>
  <si>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</si>
  <si>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</si>
  <si>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</si>
  <si>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</si>
  <si>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</si>
  <si>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</si>
  <si>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</si>
  <si>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</si>
  <si>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</si>
  <si>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</si>
  <si>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</si>
  <si>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</si>
  <si>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</si>
  <si>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</si>
  <si>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</si>
  <si>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</si>
  <si>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</si>
  <si>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</si>
  <si>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</si>
  <si>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</si>
  <si>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</si>
  <si>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</si>
  <si>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</si>
  <si>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</si>
  <si>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</si>
  <si>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</si>
  <si>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</si>
  <si>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</si>
  <si>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</si>
  <si>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</si>
  <si>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</si>
  <si>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</si>
  <si>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</si>
  <si>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</si>
  <si>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</si>
  <si>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</si>
  <si>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</si>
  <si>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</si>
  <si>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</si>
  <si>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</si>
  <si>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</si>
  <si>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</si>
  <si>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</si>
  <si>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</si>
  <si>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</si>
  <si>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</si>
  <si>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</si>
  <si>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</si>
  <si>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</si>
  <si>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</si>
  <si>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</si>
  <si>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</si>
  <si>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</si>
  <si>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</si>
  <si>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</si>
  <si>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</si>
  <si>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</si>
  <si>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</si>
  <si>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</si>
  <si>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</si>
  <si>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</si>
  <si>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</si>
  <si>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</si>
  <si>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</si>
  <si>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</si>
  <si>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</si>
  <si>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</si>
  <si>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</si>
  <si>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</si>
  <si>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</si>
  <si>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</si>
  <si>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</si>
  <si>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</si>
  <si>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</si>
  <si>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</si>
  <si>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</si>
  <si>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</si>
  <si>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</si>
  <si>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</si>
  <si>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</si>
  <si>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</si>
  <si>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</si>
  <si>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</si>
  <si>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</si>
  <si>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</si>
  <si>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</si>
  <si>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</si>
  <si>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</si>
  <si>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</si>
  <si>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</si>
  <si>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</si>
  <si>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</si>
  <si>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</si>
  <si>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</si>
  <si>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</si>
  <si>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</si>
  <si>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</si>
  <si>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</si>
  <si>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</si>
  <si>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</si>
  <si>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</si>
  <si>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</si>
  <si>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</si>
  <si>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</si>
  <si>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</si>
  <si>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</si>
  <si>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</si>
  <si>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</si>
  <si>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</si>
  <si>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</si>
  <si>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</si>
  <si>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</si>
  <si>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</si>
  <si>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</si>
  <si>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</si>
  <si>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</si>
  <si>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</si>
  <si>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</si>
  <si>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</si>
  <si>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</si>
  <si>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</si>
  <si>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</si>
  <si>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</si>
  <si>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</si>
  <si>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</si>
  <si>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</si>
  <si>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</si>
  <si>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</si>
  <si>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</si>
  <si>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</si>
  <si>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</si>
  <si>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</si>
  <si>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</si>
  <si>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ЭПУ, расположенные на земельном участке для размещения гостиниц</t>
  </si>
  <si>
    <t>Оплачен полностью</t>
  </si>
  <si>
    <t xml:space="preserve">                                         P_N_Ан_24_ЛК15_7960                                          </t>
  </si>
  <si>
    <t xml:space="preserve">Электроснабжение ЭПУ потребителей в соответствии с договором на ТП № 1-31-24-0325 г. Анапа </t>
  </si>
  <si>
    <t>Строительство ВЛИ-0,4 кВ (отпайка) от опоры №12 ф.1 "Успенский,10" ТП-182  до ул Рождественская, д 1;, проводом СИП-2, сечением 3х95+1х70мм2. (АП9)</t>
  </si>
  <si>
    <t>1-31-24-0325</t>
  </si>
  <si>
    <t>г.Анапа, ул.Рождественская,1ж</t>
  </si>
  <si>
    <t>ТП-182</t>
  </si>
  <si>
    <t>КЛ-0,4кВ от оп.12-1 до оп.13 АВБШвнг 4х95мм2</t>
  </si>
  <si>
    <t>ВЛИ-0,4кВ прис.ТП182-ул.Рождественская,1ж СИП-2 3х70+1х54,6мм2</t>
  </si>
  <si>
    <t>ВЛ</t>
  </si>
  <si>
    <t>Техническое задание на проектировкние 015966</t>
  </si>
  <si>
    <t>1-31-25-0140</t>
  </si>
  <si>
    <t xml:space="preserve"> г.Анапа, ул Рождественская, дом № 1Д</t>
  </si>
  <si>
    <t>ЭПУ расположенные на земельном участке для индивидуального жилищного  строительства</t>
  </si>
  <si>
    <t>КЛ-0,4кВ от оп.12-1 до оп.13 кабелем АВБШвнг 4х95мм2, длиной 0,1км, ВЛИ-0,4кВ прис.ТП182-ул.Рождественская,1ж СИП-2 3х70+1х54,6мм2, длиной 0,115км, С2/11.1-2шт, СВ 95-3-2шт</t>
  </si>
  <si>
    <t>Выполнение проектно-изыскательстких и стоительно-монтажных работ по объекту: Электроснабжение ЭПУ потребителей в соответствии с договором на ТП № 1-31-24-0325 г. Анапа</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</si>
  <si>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</si>
  <si>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</si>
  <si>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</si>
  <si>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</si>
  <si>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</si>
  <si>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</si>
  <si>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</si>
  <si>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</si>
  <si>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</si>
  <si>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</si>
  <si>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</si>
  <si>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</si>
  <si>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</si>
  <si>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</si>
  <si>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С2/11,1;СВ 95-3с</t>
  </si>
  <si>
    <t>П,С</t>
  </si>
  <si>
    <t>IV</t>
  </si>
  <si>
    <t>ТЗ на проектирование</t>
  </si>
  <si>
    <t>Строительство</t>
  </si>
  <si>
    <t>Год раскрытия информации: 2026 год</t>
  </si>
  <si>
    <t>30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</si>
</sst>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9"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9" t="s">
        <v>437</v>
      </c>
      <c r="B5" s="229"/>
      <c r="C5" s="229"/>
      <c r="D5" s="106"/>
      <c r="E5" s="89"/>
      <c r="F5" s="89"/>
      <c r="G5" s="89"/>
      <c r="H5" s="89"/>
      <c r="I5" s="89"/>
      <c r="J5" s="89"/>
    </row>
    <row r="6" spans="1:22" s="105" customFormat="1" ht="18.75" x14ac:dyDescent="0.25">
      <c r="A6" s="135"/>
      <c r="D6" s="106"/>
      <c r="H6" s="94"/>
    </row>
    <row r="7" spans="1:22" s="105" customFormat="1" ht="18.75" x14ac:dyDescent="0.25">
      <c r="A7" s="233" t="s">
        <v>8</v>
      </c>
      <c r="B7" s="233"/>
      <c r="C7" s="233"/>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9" t="s">
        <v>391</v>
      </c>
      <c r="B9" s="229"/>
      <c r="C9" s="229"/>
      <c r="D9" s="106"/>
      <c r="E9" s="97"/>
      <c r="F9" s="97"/>
      <c r="G9" s="97"/>
      <c r="H9" s="97"/>
      <c r="I9" s="95"/>
      <c r="J9" s="95"/>
      <c r="K9" s="95"/>
      <c r="L9" s="95"/>
      <c r="M9" s="95"/>
      <c r="N9" s="95"/>
      <c r="O9" s="95"/>
      <c r="P9" s="95"/>
      <c r="Q9" s="95"/>
      <c r="R9" s="95"/>
      <c r="S9" s="95"/>
      <c r="T9" s="95"/>
      <c r="U9" s="95"/>
      <c r="V9" s="95"/>
    </row>
    <row r="10" spans="1:22" s="105" customFormat="1" ht="18.75" x14ac:dyDescent="0.25">
      <c r="A10" s="230" t="s">
        <v>7</v>
      </c>
      <c r="B10" s="230"/>
      <c r="C10" s="230"/>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3" t="s">
        <v>403</v>
      </c>
      <c r="B12" s="233"/>
      <c r="C12" s="233"/>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0" t="s">
        <v>6</v>
      </c>
      <c r="B13" s="230"/>
      <c r="C13" s="230"/>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1" t="s">
        <v>404</v>
      </c>
      <c r="B15" s="231"/>
      <c r="C15" s="231"/>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0" t="s">
        <v>4</v>
      </c>
      <c r="B16" s="230"/>
      <c r="C16" s="230"/>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1" t="s">
        <v>359</v>
      </c>
      <c r="B18" s="232"/>
      <c r="C18" s="232"/>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8"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6"/>
      <c r="B24" s="227"/>
      <c r="C24" s="228"/>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418</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10" t="s">
        <v>420</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10" t="s">
        <v>420</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10" t="s">
        <v>420</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10" t="s">
        <v>420</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10" t="s">
        <v>420</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421</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0.50140396840000001</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10" t="s">
        <v>422</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10" t="s">
        <v>422</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6"/>
      <c r="B39" s="227"/>
      <c r="C39" s="228"/>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203" t="s">
        <v>405</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11" t="s">
        <v>423</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11" t="s">
        <v>423</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11" t="s">
        <v>424</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419</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419</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6"/>
      <c r="B47" s="227"/>
      <c r="C47" s="228"/>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3">
        <v>0.50140396840000001</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203">
        <f>C48/1.2</f>
        <v>0.41783664033333334</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S24" sqref="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44" t="s">
        <v>8</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9" t="s">
        <v>7</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38" t="str">
        <f>'1. паспорт местоположение'!A12:C12</f>
        <v xml:space="preserve">                                         P_N_Ан_24_ЛК15_7960                                          </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8" t="str">
        <f>'1. паспорт местоположение'!A15:C15</f>
        <v xml:space="preserve">Электроснабжение ЭПУ потребителей в соответствии с договором на ТП № 1-31-24-0325 г. Анапа </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41" t="s">
        <v>339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3" t="s">
        <v>3</v>
      </c>
      <c r="B19" s="243" t="s">
        <v>95</v>
      </c>
      <c r="C19" s="234" t="s">
        <v>234</v>
      </c>
      <c r="D19" s="243" t="s">
        <v>233</v>
      </c>
      <c r="E19" s="243" t="s">
        <v>94</v>
      </c>
      <c r="F19" s="243" t="s">
        <v>93</v>
      </c>
      <c r="G19" s="243" t="s">
        <v>229</v>
      </c>
      <c r="H19" s="243" t="s">
        <v>92</v>
      </c>
      <c r="I19" s="243" t="s">
        <v>91</v>
      </c>
      <c r="J19" s="243" t="s">
        <v>90</v>
      </c>
      <c r="K19" s="243" t="s">
        <v>89</v>
      </c>
      <c r="L19" s="243" t="s">
        <v>88</v>
      </c>
      <c r="M19" s="243" t="s">
        <v>87</v>
      </c>
      <c r="N19" s="243" t="s">
        <v>86</v>
      </c>
      <c r="O19" s="243" t="s">
        <v>85</v>
      </c>
      <c r="P19" s="243" t="s">
        <v>84</v>
      </c>
      <c r="Q19" s="243" t="s">
        <v>232</v>
      </c>
      <c r="R19" s="243"/>
      <c r="S19" s="246" t="s">
        <v>333</v>
      </c>
      <c r="T19" s="4"/>
      <c r="U19" s="4"/>
      <c r="V19" s="4"/>
      <c r="W19" s="4"/>
      <c r="X19" s="4"/>
      <c r="Y19" s="4"/>
    </row>
    <row r="20" spans="1:28" s="3" customFormat="1" ht="180.75" customHeight="1" x14ac:dyDescent="0.2">
      <c r="A20" s="243"/>
      <c r="B20" s="243"/>
      <c r="C20" s="235"/>
      <c r="D20" s="243"/>
      <c r="E20" s="243"/>
      <c r="F20" s="243"/>
      <c r="G20" s="243"/>
      <c r="H20" s="243"/>
      <c r="I20" s="243"/>
      <c r="J20" s="243"/>
      <c r="K20" s="243"/>
      <c r="L20" s="243"/>
      <c r="M20" s="243"/>
      <c r="N20" s="243"/>
      <c r="O20" s="243"/>
      <c r="P20" s="243"/>
      <c r="Q20" s="36" t="s">
        <v>230</v>
      </c>
      <c r="R20" s="37" t="s">
        <v>231</v>
      </c>
      <c r="S20" s="246"/>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01" t="s">
        <v>406</v>
      </c>
      <c r="C22" s="197" t="s">
        <v>375</v>
      </c>
      <c r="D22" s="177" t="s">
        <v>402</v>
      </c>
      <c r="E22" s="202" t="s">
        <v>407</v>
      </c>
      <c r="F22" s="234" t="s">
        <v>408</v>
      </c>
      <c r="G22" s="199" t="s">
        <v>401</v>
      </c>
      <c r="H22" s="174">
        <v>1.4999999999999999E-2</v>
      </c>
      <c r="I22" s="78">
        <v>0</v>
      </c>
      <c r="J22" s="174">
        <f>H22-I22</f>
        <v>1.4999999999999999E-2</v>
      </c>
      <c r="K22" s="174" t="s">
        <v>387</v>
      </c>
      <c r="L22" s="174" t="s">
        <v>388</v>
      </c>
      <c r="M22" s="78" t="s">
        <v>375</v>
      </c>
      <c r="N22" s="78" t="s">
        <v>375</v>
      </c>
      <c r="O22" s="78" t="s">
        <v>375</v>
      </c>
      <c r="P22" s="78" t="s">
        <v>375</v>
      </c>
      <c r="Q22" s="236" t="str">
        <f>'1. паспорт местоположение'!C40</f>
        <v>Строительство ВЛИ-0,4 кВ (отпайка) от опоры №12 ф.1 "Успенский,10" ТП-182  до ул Рождественская, д 1;, проводом СИП-2, сечением 3х95+1х70мм2. (АП9)</v>
      </c>
      <c r="R22" s="78" t="s">
        <v>375</v>
      </c>
      <c r="S22" s="78">
        <f>62671.74/1000000</f>
        <v>6.2671740000000004E-2</v>
      </c>
      <c r="T22" s="28"/>
      <c r="U22" s="28"/>
      <c r="V22" s="28"/>
      <c r="W22" s="28"/>
      <c r="X22" s="28"/>
      <c r="Y22" s="28"/>
      <c r="Z22" s="27"/>
      <c r="AA22" s="27"/>
      <c r="AB22" s="27"/>
    </row>
    <row r="23" spans="1:28" s="3" customFormat="1" ht="34.5" customHeight="1" x14ac:dyDescent="0.2">
      <c r="A23" s="204">
        <v>2</v>
      </c>
      <c r="B23" s="205" t="s">
        <v>413</v>
      </c>
      <c r="C23" s="197" t="s">
        <v>375</v>
      </c>
      <c r="D23" s="177" t="s">
        <v>402</v>
      </c>
      <c r="E23" s="205" t="s">
        <v>414</v>
      </c>
      <c r="F23" s="235"/>
      <c r="G23" s="205" t="s">
        <v>415</v>
      </c>
      <c r="H23" s="205">
        <v>1.4999999999999999E-2</v>
      </c>
      <c r="I23" s="78">
        <v>0</v>
      </c>
      <c r="J23" s="205">
        <f>H23-I23</f>
        <v>1.4999999999999999E-2</v>
      </c>
      <c r="K23" s="205" t="s">
        <v>387</v>
      </c>
      <c r="L23" s="205" t="s">
        <v>388</v>
      </c>
      <c r="M23" s="78" t="s">
        <v>375</v>
      </c>
      <c r="N23" s="78" t="s">
        <v>375</v>
      </c>
      <c r="O23" s="78" t="s">
        <v>375</v>
      </c>
      <c r="P23" s="78" t="s">
        <v>375</v>
      </c>
      <c r="Q23" s="237"/>
      <c r="R23" s="78" t="s">
        <v>375</v>
      </c>
      <c r="S23" s="78">
        <f>66070.82/1000000</f>
        <v>6.6070820000000002E-2</v>
      </c>
      <c r="T23" s="28"/>
      <c r="U23" s="28"/>
      <c r="V23" s="28"/>
      <c r="W23" s="28"/>
      <c r="X23" s="27"/>
      <c r="Y23" s="27"/>
      <c r="Z23" s="27"/>
      <c r="AA23" s="27"/>
      <c r="AB23" s="27"/>
    </row>
    <row r="24" spans="1:28" s="3" customFormat="1" ht="18.75" x14ac:dyDescent="0.2">
      <c r="A24" s="195"/>
      <c r="B24" s="196"/>
      <c r="C24" s="78"/>
      <c r="D24" s="177"/>
      <c r="E24" s="196"/>
      <c r="F24" s="196"/>
      <c r="G24" s="196"/>
      <c r="H24" s="196"/>
      <c r="I24" s="78"/>
      <c r="J24" s="196"/>
      <c r="K24" s="196"/>
      <c r="L24" s="196"/>
      <c r="M24" s="78"/>
      <c r="N24" s="78"/>
      <c r="O24" s="78"/>
      <c r="P24" s="78"/>
      <c r="Q24" s="102"/>
      <c r="R24" s="78"/>
      <c r="S24" s="78"/>
      <c r="T24" s="28"/>
      <c r="U24" s="28"/>
      <c r="V24" s="28"/>
      <c r="W24" s="28"/>
      <c r="X24" s="27"/>
      <c r="Y24" s="27"/>
      <c r="Z24" s="27"/>
      <c r="AA24" s="27"/>
      <c r="AB24" s="27"/>
    </row>
    <row r="25" spans="1:28" s="3" customFormat="1" ht="18.75" x14ac:dyDescent="0.2">
      <c r="A25" s="195"/>
      <c r="B25" s="196"/>
      <c r="C25" s="78"/>
      <c r="D25" s="177"/>
      <c r="E25" s="196"/>
      <c r="F25" s="196"/>
      <c r="G25" s="196"/>
      <c r="H25" s="196"/>
      <c r="I25" s="78"/>
      <c r="J25" s="196"/>
      <c r="K25" s="196"/>
      <c r="L25" s="196"/>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4">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F22:F23"/>
    <mergeCell ref="Q22:Q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4" t="str">
        <f>'1. паспорт местоположение'!A9:C9</f>
        <v>АО "Электросети Кубани"</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38" t="str">
        <f>'1. паспорт местоположение'!A12:C12</f>
        <v xml:space="preserve">                                         P_N_Ан_24_ЛК15_7960                                          </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8" t="str">
        <f>'1. паспорт местоположение'!A15:C15</f>
        <v xml:space="preserve">Электроснабжение ЭПУ потребителей в соответствии с договором на ТП № 1-31-24-0325 г. Анапа </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8" t="s">
        <v>343</v>
      </c>
      <c r="B19" s="238"/>
      <c r="C19" s="238"/>
      <c r="D19" s="238"/>
      <c r="E19" s="238"/>
      <c r="F19" s="238"/>
      <c r="G19" s="238"/>
      <c r="H19" s="238"/>
      <c r="I19" s="238"/>
      <c r="J19" s="238"/>
      <c r="K19" s="238"/>
      <c r="L19" s="238"/>
      <c r="M19" s="238"/>
      <c r="N19" s="238"/>
      <c r="O19" s="238"/>
      <c r="P19" s="238"/>
      <c r="Q19" s="238"/>
      <c r="R19" s="238"/>
      <c r="S19" s="238"/>
      <c r="T19" s="238"/>
    </row>
    <row r="20" spans="1:113" s="49"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3</v>
      </c>
      <c r="B21" s="254" t="s">
        <v>212</v>
      </c>
      <c r="C21" s="255"/>
      <c r="D21" s="258" t="s">
        <v>107</v>
      </c>
      <c r="E21" s="254" t="s">
        <v>366</v>
      </c>
      <c r="F21" s="255"/>
      <c r="G21" s="254" t="s">
        <v>223</v>
      </c>
      <c r="H21" s="255"/>
      <c r="I21" s="254" t="s">
        <v>106</v>
      </c>
      <c r="J21" s="255"/>
      <c r="K21" s="258" t="s">
        <v>105</v>
      </c>
      <c r="L21" s="254" t="s">
        <v>104</v>
      </c>
      <c r="M21" s="255"/>
      <c r="N21" s="254" t="s">
        <v>363</v>
      </c>
      <c r="O21" s="255"/>
      <c r="P21" s="258" t="s">
        <v>103</v>
      </c>
      <c r="Q21" s="247" t="s">
        <v>102</v>
      </c>
      <c r="R21" s="248"/>
      <c r="S21" s="247" t="s">
        <v>101</v>
      </c>
      <c r="T21" s="249"/>
    </row>
    <row r="22" spans="1:113" ht="204.75" customHeight="1" x14ac:dyDescent="0.25">
      <c r="A22" s="252"/>
      <c r="B22" s="256"/>
      <c r="C22" s="257"/>
      <c r="D22" s="261"/>
      <c r="E22" s="256"/>
      <c r="F22" s="257"/>
      <c r="G22" s="256"/>
      <c r="H22" s="257"/>
      <c r="I22" s="256"/>
      <c r="J22" s="257"/>
      <c r="K22" s="259"/>
      <c r="L22" s="256"/>
      <c r="M22" s="257"/>
      <c r="N22" s="256"/>
      <c r="O22" s="257"/>
      <c r="P22" s="259"/>
      <c r="Q22" s="65" t="s">
        <v>100</v>
      </c>
      <c r="R22" s="65" t="s">
        <v>342</v>
      </c>
      <c r="S22" s="65" t="s">
        <v>99</v>
      </c>
      <c r="T22" s="65" t="s">
        <v>98</v>
      </c>
    </row>
    <row r="23" spans="1:113" ht="51.75" customHeight="1" x14ac:dyDescent="0.25">
      <c r="A23" s="253"/>
      <c r="B23" s="86" t="s">
        <v>96</v>
      </c>
      <c r="C23" s="86" t="s">
        <v>97</v>
      </c>
      <c r="D23" s="259"/>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0"/>
      <c r="C28" s="260"/>
      <c r="D28" s="260"/>
      <c r="E28" s="260"/>
      <c r="F28" s="260"/>
      <c r="G28" s="260"/>
      <c r="H28" s="260"/>
      <c r="I28" s="260"/>
      <c r="J28" s="260"/>
      <c r="K28" s="260"/>
      <c r="L28" s="260"/>
      <c r="M28" s="260"/>
      <c r="N28" s="260"/>
      <c r="O28" s="260"/>
      <c r="P28" s="260"/>
      <c r="Q28" s="260"/>
      <c r="R28" s="26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55" zoomScaleSheetLayoutView="55" workbookViewId="0">
      <selection activeCell="W26" sqref="W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'1. паспорт местоположение'!A9:C9</f>
        <v>АО "Электросети Кубани"</v>
      </c>
      <c r="B9" s="229"/>
      <c r="C9" s="229"/>
      <c r="D9" s="229"/>
      <c r="E9" s="229" t="e">
        <f>'1. паспорт местоположение'!A9:C9</f>
        <v>#VALUE!</v>
      </c>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 xml:space="preserve">                                         P_N_Ан_24_ЛК15_7960                                          </v>
      </c>
      <c r="B12" s="262"/>
      <c r="C12" s="262"/>
      <c r="D12" s="262"/>
      <c r="E12" s="262" t="s">
        <v>5</v>
      </c>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местоположение'!A15:C15</f>
        <v xml:space="preserve">Электроснабжение ЭПУ потребителей в соответствии с договором на ТП № 1-31-24-0325 г. Анапа </v>
      </c>
      <c r="B15" s="262"/>
      <c r="C15" s="262"/>
      <c r="D15" s="262"/>
      <c r="E15" s="262" t="s">
        <v>5</v>
      </c>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345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9" customFormat="1" ht="21" customHeight="1" x14ac:dyDescent="0.25"/>
    <row r="21" spans="1:27" ht="15.75" customHeight="1" x14ac:dyDescent="0.25">
      <c r="A21" s="263" t="s">
        <v>3</v>
      </c>
      <c r="B21" s="265" t="s">
        <v>349</v>
      </c>
      <c r="C21" s="266"/>
      <c r="D21" s="265" t="s">
        <v>351</v>
      </c>
      <c r="E21" s="266"/>
      <c r="F21" s="247" t="s">
        <v>89</v>
      </c>
      <c r="G21" s="249"/>
      <c r="H21" s="249"/>
      <c r="I21" s="248"/>
      <c r="J21" s="263" t="s">
        <v>352</v>
      </c>
      <c r="K21" s="265" t="s">
        <v>353</v>
      </c>
      <c r="L21" s="266"/>
      <c r="M21" s="265" t="s">
        <v>354</v>
      </c>
      <c r="N21" s="266"/>
      <c r="O21" s="265" t="s">
        <v>344</v>
      </c>
      <c r="P21" s="266"/>
      <c r="Q21" s="265" t="s">
        <v>112</v>
      </c>
      <c r="R21" s="266"/>
      <c r="S21" s="263" t="s">
        <v>111</v>
      </c>
      <c r="T21" s="263" t="s">
        <v>355</v>
      </c>
      <c r="U21" s="263" t="s">
        <v>350</v>
      </c>
      <c r="V21" s="265" t="s">
        <v>110</v>
      </c>
      <c r="W21" s="266"/>
      <c r="X21" s="247" t="s">
        <v>102</v>
      </c>
      <c r="Y21" s="249"/>
      <c r="Z21" s="247" t="s">
        <v>101</v>
      </c>
      <c r="AA21" s="249"/>
    </row>
    <row r="22" spans="1:27" ht="216" customHeight="1" x14ac:dyDescent="0.25">
      <c r="A22" s="269"/>
      <c r="B22" s="267"/>
      <c r="C22" s="268"/>
      <c r="D22" s="267"/>
      <c r="E22" s="268"/>
      <c r="F22" s="247" t="s">
        <v>109</v>
      </c>
      <c r="G22" s="248"/>
      <c r="H22" s="247" t="s">
        <v>108</v>
      </c>
      <c r="I22" s="248"/>
      <c r="J22" s="264"/>
      <c r="K22" s="267"/>
      <c r="L22" s="268"/>
      <c r="M22" s="267"/>
      <c r="N22" s="268"/>
      <c r="O22" s="267"/>
      <c r="P22" s="268"/>
      <c r="Q22" s="267"/>
      <c r="R22" s="268"/>
      <c r="S22" s="264"/>
      <c r="T22" s="264"/>
      <c r="U22" s="264"/>
      <c r="V22" s="267"/>
      <c r="W22" s="268"/>
      <c r="X22" s="65" t="s">
        <v>100</v>
      </c>
      <c r="Y22" s="65" t="s">
        <v>342</v>
      </c>
      <c r="Z22" s="65" t="s">
        <v>99</v>
      </c>
      <c r="AA22" s="65" t="s">
        <v>98</v>
      </c>
    </row>
    <row r="23" spans="1:27" ht="60" customHeight="1" x14ac:dyDescent="0.25">
      <c r="A23" s="264"/>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2</v>
      </c>
      <c r="B25" s="50" t="s">
        <v>375</v>
      </c>
      <c r="C25" s="102" t="s">
        <v>409</v>
      </c>
      <c r="D25" s="50" t="s">
        <v>375</v>
      </c>
      <c r="E25" s="50" t="s">
        <v>375</v>
      </c>
      <c r="F25" s="50" t="s">
        <v>375</v>
      </c>
      <c r="G25" s="70">
        <v>0.4</v>
      </c>
      <c r="H25" s="50" t="s">
        <v>375</v>
      </c>
      <c r="I25" s="70">
        <v>0.4</v>
      </c>
      <c r="J25" s="71" t="s">
        <v>375</v>
      </c>
      <c r="K25" s="50" t="s">
        <v>375</v>
      </c>
      <c r="L25" s="182" t="s">
        <v>63</v>
      </c>
      <c r="M25" s="50" t="s">
        <v>375</v>
      </c>
      <c r="N25" s="183">
        <v>95</v>
      </c>
      <c r="O25" s="50" t="s">
        <v>375</v>
      </c>
      <c r="P25" s="183" t="s">
        <v>400</v>
      </c>
      <c r="Q25" s="50" t="s">
        <v>375</v>
      </c>
      <c r="R25" s="70">
        <v>0.1</v>
      </c>
      <c r="S25" s="50" t="s">
        <v>375</v>
      </c>
      <c r="T25" s="50" t="s">
        <v>375</v>
      </c>
      <c r="U25" s="50" t="s">
        <v>375</v>
      </c>
      <c r="V25" s="50" t="s">
        <v>375</v>
      </c>
      <c r="W25" s="50" t="s">
        <v>375</v>
      </c>
      <c r="X25" s="50" t="s">
        <v>375</v>
      </c>
      <c r="Y25" s="50" t="s">
        <v>375</v>
      </c>
      <c r="Z25" s="50" t="s">
        <v>375</v>
      </c>
      <c r="AA25" s="50" t="s">
        <v>375</v>
      </c>
    </row>
    <row r="26" spans="1:27" ht="47.25" x14ac:dyDescent="0.25">
      <c r="A26" s="70">
        <v>2</v>
      </c>
      <c r="B26" s="50" t="s">
        <v>375</v>
      </c>
      <c r="C26" s="102" t="s">
        <v>410</v>
      </c>
      <c r="D26" s="50" t="s">
        <v>375</v>
      </c>
      <c r="E26" s="50" t="s">
        <v>375</v>
      </c>
      <c r="F26" s="50" t="s">
        <v>375</v>
      </c>
      <c r="G26" s="70">
        <v>0.4</v>
      </c>
      <c r="H26" s="50" t="s">
        <v>375</v>
      </c>
      <c r="I26" s="70">
        <v>0.4</v>
      </c>
      <c r="J26" s="71" t="s">
        <v>375</v>
      </c>
      <c r="K26" s="50" t="s">
        <v>375</v>
      </c>
      <c r="L26" s="182" t="s">
        <v>63</v>
      </c>
      <c r="M26" s="50" t="s">
        <v>375</v>
      </c>
      <c r="N26" s="183">
        <v>70</v>
      </c>
      <c r="O26" s="50" t="s">
        <v>375</v>
      </c>
      <c r="P26" s="183" t="s">
        <v>411</v>
      </c>
      <c r="Q26" s="50" t="s">
        <v>375</v>
      </c>
      <c r="R26" s="70">
        <v>0.115</v>
      </c>
      <c r="S26" s="50" t="s">
        <v>375</v>
      </c>
      <c r="T26" s="50" t="s">
        <v>375</v>
      </c>
      <c r="U26" s="50" t="s">
        <v>375</v>
      </c>
      <c r="V26" s="50" t="s">
        <v>375</v>
      </c>
      <c r="W26" s="225" t="s">
        <v>432</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9" t="str">
        <f>'1. паспорт местоположение'!A5:C5</f>
        <v>Год раскрытия информации: 2026 год</v>
      </c>
      <c r="B5" s="229"/>
      <c r="C5" s="229"/>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4" t="s">
        <v>8</v>
      </c>
      <c r="B7" s="244"/>
      <c r="C7" s="244"/>
      <c r="D7" s="106"/>
      <c r="E7" s="13"/>
      <c r="F7" s="13"/>
      <c r="G7" s="13"/>
      <c r="H7" s="13"/>
      <c r="I7" s="13"/>
      <c r="J7" s="13"/>
      <c r="K7" s="13"/>
      <c r="L7" s="13"/>
      <c r="M7" s="13"/>
      <c r="N7" s="13"/>
      <c r="O7" s="13"/>
      <c r="P7" s="13"/>
      <c r="Q7" s="13"/>
      <c r="R7" s="13"/>
      <c r="S7" s="13"/>
      <c r="T7" s="13"/>
      <c r="U7" s="13"/>
    </row>
    <row r="8" spans="1:29" s="12" customFormat="1" ht="18.75" x14ac:dyDescent="0.2">
      <c r="A8" s="244"/>
      <c r="B8" s="244"/>
      <c r="C8" s="244"/>
      <c r="D8" s="106"/>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"Электросети Кубани"</v>
      </c>
      <c r="B9" s="244"/>
      <c r="C9" s="244"/>
      <c r="D9" s="106"/>
      <c r="E9" s="8"/>
      <c r="F9" s="8"/>
      <c r="G9" s="8"/>
      <c r="H9" s="13"/>
      <c r="I9" s="13"/>
      <c r="J9" s="13"/>
      <c r="K9" s="13"/>
      <c r="L9" s="13"/>
      <c r="M9" s="13"/>
      <c r="N9" s="13"/>
      <c r="O9" s="13"/>
      <c r="P9" s="13"/>
      <c r="Q9" s="13"/>
      <c r="R9" s="13"/>
      <c r="S9" s="13"/>
      <c r="T9" s="13"/>
      <c r="U9" s="13"/>
    </row>
    <row r="10" spans="1:29" s="12" customFormat="1" ht="18.75" x14ac:dyDescent="0.2">
      <c r="A10" s="239" t="s">
        <v>7</v>
      </c>
      <c r="B10" s="239"/>
      <c r="C10" s="239"/>
      <c r="D10" s="10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06"/>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P_N_Ан_24_ЛК15_7960                                          </v>
      </c>
      <c r="B12" s="238"/>
      <c r="C12" s="238"/>
      <c r="D12" s="106"/>
      <c r="E12" s="8"/>
      <c r="F12" s="8"/>
      <c r="G12" s="8"/>
      <c r="H12" s="13"/>
      <c r="I12" s="13"/>
      <c r="J12" s="13"/>
      <c r="K12" s="13"/>
      <c r="L12" s="13"/>
      <c r="M12" s="13"/>
      <c r="N12" s="13"/>
      <c r="O12" s="13"/>
      <c r="P12" s="13"/>
      <c r="Q12" s="13"/>
      <c r="R12" s="13"/>
      <c r="S12" s="13"/>
      <c r="T12" s="13"/>
      <c r="U12" s="13"/>
    </row>
    <row r="13" spans="1:29" s="12" customFormat="1" ht="18.75" x14ac:dyDescent="0.2">
      <c r="A13" s="239" t="s">
        <v>6</v>
      </c>
      <c r="B13" s="239"/>
      <c r="C13" s="239"/>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6"/>
      <c r="E14" s="10"/>
      <c r="F14" s="10"/>
      <c r="G14" s="10"/>
      <c r="H14" s="10"/>
      <c r="I14" s="10"/>
      <c r="J14" s="10"/>
      <c r="K14" s="10"/>
      <c r="L14" s="10"/>
      <c r="M14" s="10"/>
      <c r="N14" s="10"/>
      <c r="O14" s="10"/>
      <c r="P14" s="10"/>
      <c r="Q14" s="10"/>
      <c r="R14" s="10"/>
      <c r="S14" s="10"/>
      <c r="T14" s="10"/>
      <c r="U14" s="10"/>
    </row>
    <row r="15" spans="1:29" s="3" customFormat="1" ht="18.75" x14ac:dyDescent="0.2">
      <c r="A15" s="238" t="str">
        <f>'1. паспорт местоположение'!A15:C15</f>
        <v xml:space="preserve">Электроснабжение ЭПУ потребителей в соответствии с договором на ТП № 1-31-24-0325 г. Анапа </v>
      </c>
      <c r="B15" s="238"/>
      <c r="C15" s="238"/>
      <c r="D15" s="106"/>
      <c r="E15" s="8"/>
      <c r="F15" s="8"/>
      <c r="G15" s="8"/>
      <c r="H15" s="8"/>
      <c r="I15" s="8"/>
      <c r="J15" s="8"/>
      <c r="K15" s="8"/>
      <c r="L15" s="8"/>
      <c r="M15" s="8"/>
      <c r="N15" s="8"/>
      <c r="O15" s="8"/>
      <c r="P15" s="8"/>
      <c r="Q15" s="8"/>
      <c r="R15" s="8"/>
      <c r="S15" s="8"/>
      <c r="T15" s="8"/>
      <c r="U15" s="8"/>
    </row>
    <row r="16" spans="1:29" s="3" customFormat="1" ht="15" customHeight="1" x14ac:dyDescent="0.2">
      <c r="A16" s="239" t="s">
        <v>4</v>
      </c>
      <c r="B16" s="239"/>
      <c r="C16" s="239"/>
      <c r="D16" s="10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106"/>
      <c r="E17" s="4"/>
      <c r="F17" s="4"/>
      <c r="G17" s="4"/>
      <c r="H17" s="4"/>
      <c r="I17" s="4"/>
      <c r="J17" s="4"/>
      <c r="K17" s="4"/>
      <c r="L17" s="4"/>
      <c r="M17" s="4"/>
      <c r="N17" s="4"/>
      <c r="O17" s="4"/>
      <c r="P17" s="4"/>
      <c r="Q17" s="4"/>
      <c r="R17" s="4"/>
    </row>
    <row r="18" spans="1:21" s="3" customFormat="1" ht="27.75" customHeight="1" x14ac:dyDescent="0.2">
      <c r="A18" s="241" t="s">
        <v>338</v>
      </c>
      <c r="B18" s="241"/>
      <c r="C18" s="241"/>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ВЛИ-0,4 кВ (отпайка) от опоры №12 ф.1 "Успенский,10" ТП-182  до ул Рождественская, д 1;, проводом СИП-2, сечением 3х95+1х70мм2. (АП9)</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416</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2,332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2025</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433</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M46" sqref="AM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4" t="s">
        <v>8</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4" t="str">
        <f>'1. паспорт местоположение'!A9:C9</f>
        <v>АО "Электросети Кубани"</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9" t="s">
        <v>7</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38" t="str">
        <f>'1. паспорт местоположение'!A12:C12</f>
        <v xml:space="preserve">                                         P_N_Ан_24_ЛК15_7960                                          </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9" t="s">
        <v>6</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38" t="str">
        <f>'1. паспорт местоположение'!A15:C15</f>
        <v xml:space="preserve">Электроснабжение ЭПУ потребителей в соответствии с договором на ТП № 1-31-24-0325 г. Анапа </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9" t="s">
        <v>4</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0" t="s">
        <v>346</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43" t="s">
        <v>3</v>
      </c>
      <c r="B19" s="243" t="s">
        <v>83</v>
      </c>
      <c r="C19" s="243" t="s">
        <v>82</v>
      </c>
      <c r="D19" s="243" t="s">
        <v>74</v>
      </c>
      <c r="E19" s="271" t="s">
        <v>81</v>
      </c>
      <c r="F19" s="272"/>
      <c r="G19" s="272"/>
      <c r="H19" s="272"/>
      <c r="I19" s="273"/>
      <c r="J19" s="243" t="s">
        <v>80</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79</v>
      </c>
      <c r="F20" s="36" t="s">
        <v>78</v>
      </c>
      <c r="G20" s="36" t="s">
        <v>77</v>
      </c>
      <c r="H20" s="36" t="s">
        <v>76</v>
      </c>
      <c r="I20" s="36" t="s">
        <v>75</v>
      </c>
      <c r="J20" s="36" t="s">
        <v>376</v>
      </c>
      <c r="K20" s="206" t="s">
        <v>394</v>
      </c>
      <c r="L20" s="206" t="s">
        <v>425</v>
      </c>
      <c r="M20" s="206" t="s">
        <v>426</v>
      </c>
      <c r="N20" s="206" t="s">
        <v>427</v>
      </c>
      <c r="O20" s="206" t="s">
        <v>428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I26" sqref="I26:J5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4" t="s">
        <v>8</v>
      </c>
      <c r="B7" s="244"/>
      <c r="C7" s="244"/>
      <c r="D7" s="244"/>
      <c r="E7" s="244"/>
      <c r="F7" s="244"/>
      <c r="G7" s="244"/>
      <c r="H7" s="244"/>
      <c r="I7" s="244"/>
      <c r="J7" s="244"/>
      <c r="K7" s="244"/>
      <c r="L7" s="244"/>
      <c r="M7" s="106"/>
    </row>
    <row r="8" spans="1:44" ht="18.75" x14ac:dyDescent="0.25">
      <c r="A8" s="244"/>
      <c r="B8" s="244"/>
      <c r="C8" s="244"/>
      <c r="D8" s="244"/>
      <c r="E8" s="244"/>
      <c r="F8" s="244"/>
      <c r="G8" s="244"/>
      <c r="H8" s="244"/>
      <c r="I8" s="244"/>
      <c r="J8" s="244"/>
      <c r="K8" s="244"/>
      <c r="L8" s="244"/>
      <c r="M8" s="106"/>
    </row>
    <row r="9" spans="1:44" ht="18.75" x14ac:dyDescent="0.25">
      <c r="A9" s="244" t="str">
        <f>'1. паспорт местоположение'!A9:C9</f>
        <v>АО "Электросети Кубани"</v>
      </c>
      <c r="B9" s="244"/>
      <c r="C9" s="244"/>
      <c r="D9" s="244"/>
      <c r="E9" s="244"/>
      <c r="F9" s="244"/>
      <c r="G9" s="244"/>
      <c r="H9" s="244"/>
      <c r="I9" s="244"/>
      <c r="J9" s="244"/>
      <c r="K9" s="244"/>
      <c r="L9" s="244"/>
      <c r="M9" s="106"/>
    </row>
    <row r="10" spans="1:44" x14ac:dyDescent="0.25">
      <c r="A10" s="239" t="s">
        <v>7</v>
      </c>
      <c r="B10" s="239"/>
      <c r="C10" s="239"/>
      <c r="D10" s="239"/>
      <c r="E10" s="239"/>
      <c r="F10" s="239"/>
      <c r="G10" s="239"/>
      <c r="H10" s="239"/>
      <c r="I10" s="239"/>
      <c r="J10" s="239"/>
      <c r="K10" s="239"/>
      <c r="L10" s="239"/>
      <c r="M10" s="106"/>
    </row>
    <row r="11" spans="1:44" ht="18.75" x14ac:dyDescent="0.25">
      <c r="A11" s="244"/>
      <c r="B11" s="244"/>
      <c r="C11" s="244"/>
      <c r="D11" s="244"/>
      <c r="E11" s="244"/>
      <c r="F11" s="244"/>
      <c r="G11" s="244"/>
      <c r="H11" s="244"/>
      <c r="I11" s="244"/>
      <c r="J11" s="244"/>
      <c r="K11" s="244"/>
      <c r="L11" s="244"/>
      <c r="M11" s="106"/>
    </row>
    <row r="12" spans="1:44" ht="18.75" x14ac:dyDescent="0.25">
      <c r="A12" s="238" t="str">
        <f>'1. паспорт местоположение'!A12:C12</f>
        <v xml:space="preserve">                                         P_N_Ан_24_ЛК15_7960                                          </v>
      </c>
      <c r="B12" s="238"/>
      <c r="C12" s="238"/>
      <c r="D12" s="238"/>
      <c r="E12" s="238"/>
      <c r="F12" s="238"/>
      <c r="G12" s="238"/>
      <c r="H12" s="238"/>
      <c r="I12" s="238"/>
      <c r="J12" s="238"/>
      <c r="K12" s="238"/>
      <c r="L12" s="238"/>
      <c r="M12" s="106"/>
    </row>
    <row r="13" spans="1:44" x14ac:dyDescent="0.25">
      <c r="A13" s="239" t="s">
        <v>6</v>
      </c>
      <c r="B13" s="239"/>
      <c r="C13" s="239"/>
      <c r="D13" s="239"/>
      <c r="E13" s="239"/>
      <c r="F13" s="239"/>
      <c r="G13" s="239"/>
      <c r="H13" s="239"/>
      <c r="I13" s="239"/>
      <c r="J13" s="239"/>
      <c r="K13" s="239"/>
      <c r="L13" s="239"/>
      <c r="M13" s="106"/>
    </row>
    <row r="14" spans="1:44" ht="18.75" x14ac:dyDescent="0.25">
      <c r="A14" s="245"/>
      <c r="B14" s="245"/>
      <c r="C14" s="245"/>
      <c r="D14" s="245"/>
      <c r="E14" s="245"/>
      <c r="F14" s="245"/>
      <c r="G14" s="245"/>
      <c r="H14" s="245"/>
      <c r="I14" s="245"/>
      <c r="J14" s="245"/>
      <c r="K14" s="245"/>
      <c r="L14" s="245"/>
      <c r="M14" s="106"/>
    </row>
    <row r="15" spans="1:44" ht="18.75" x14ac:dyDescent="0.25">
      <c r="A15" s="238" t="str">
        <f>'1. паспорт местоположение'!A15:C15</f>
        <v xml:space="preserve">Электроснабжение ЭПУ потребителей в соответствии с договором на ТП № 1-31-24-0325 г. Анапа </v>
      </c>
      <c r="B15" s="238"/>
      <c r="C15" s="238"/>
      <c r="D15" s="238"/>
      <c r="E15" s="238"/>
      <c r="F15" s="238"/>
      <c r="G15" s="238"/>
      <c r="H15" s="238"/>
      <c r="I15" s="238"/>
      <c r="J15" s="238"/>
      <c r="K15" s="238"/>
      <c r="L15" s="238"/>
      <c r="M15" s="106"/>
    </row>
    <row r="16" spans="1:44" x14ac:dyDescent="0.25">
      <c r="A16" s="239" t="s">
        <v>4</v>
      </c>
      <c r="B16" s="239"/>
      <c r="C16" s="239"/>
      <c r="D16" s="239"/>
      <c r="E16" s="239"/>
      <c r="F16" s="239"/>
      <c r="G16" s="239"/>
      <c r="H16" s="239"/>
      <c r="I16" s="239"/>
      <c r="J16" s="239"/>
      <c r="K16" s="239"/>
      <c r="L16" s="239"/>
      <c r="M16" s="106"/>
    </row>
    <row r="17" spans="1:13" ht="15.75" customHeight="1" x14ac:dyDescent="0.25">
      <c r="L17" s="154"/>
      <c r="M17" s="106"/>
    </row>
    <row r="18" spans="1:13" x14ac:dyDescent="0.25">
      <c r="K18" s="155"/>
      <c r="M18" s="106"/>
    </row>
    <row r="19" spans="1:13" ht="15.75" customHeight="1" x14ac:dyDescent="0.25">
      <c r="A19" s="274" t="s">
        <v>377</v>
      </c>
      <c r="B19" s="274"/>
      <c r="C19" s="274"/>
      <c r="D19" s="274"/>
      <c r="E19" s="274"/>
      <c r="F19" s="274"/>
      <c r="G19" s="274"/>
      <c r="H19" s="274"/>
      <c r="I19" s="274"/>
      <c r="J19" s="274"/>
      <c r="K19" s="274"/>
      <c r="L19" s="274"/>
      <c r="M19" s="106"/>
    </row>
    <row r="20" spans="1:13" x14ac:dyDescent="0.25">
      <c r="A20" s="54"/>
      <c r="B20" s="54"/>
      <c r="C20" s="156"/>
      <c r="D20" s="156"/>
      <c r="E20" s="156"/>
      <c r="F20" s="156"/>
      <c r="G20" s="156"/>
      <c r="H20" s="156"/>
      <c r="I20" s="156"/>
      <c r="J20" s="156"/>
      <c r="K20" s="156"/>
      <c r="L20" s="156"/>
      <c r="M20" s="106"/>
    </row>
    <row r="21" spans="1:13" ht="28.5" customHeight="1" x14ac:dyDescent="0.25">
      <c r="A21" s="276" t="s">
        <v>211</v>
      </c>
      <c r="B21" s="276" t="s">
        <v>210</v>
      </c>
      <c r="C21" s="282" t="s">
        <v>281</v>
      </c>
      <c r="D21" s="282"/>
      <c r="E21" s="282"/>
      <c r="F21" s="282"/>
      <c r="G21" s="282"/>
      <c r="H21" s="282"/>
      <c r="I21" s="277" t="s">
        <v>209</v>
      </c>
      <c r="J21" s="279" t="s">
        <v>283</v>
      </c>
      <c r="K21" s="276" t="s">
        <v>208</v>
      </c>
      <c r="L21" s="278" t="s">
        <v>282</v>
      </c>
      <c r="M21" s="106"/>
    </row>
    <row r="22" spans="1:13" ht="58.5" customHeight="1" x14ac:dyDescent="0.25">
      <c r="A22" s="276"/>
      <c r="B22" s="276"/>
      <c r="C22" s="283" t="s">
        <v>2</v>
      </c>
      <c r="D22" s="283"/>
      <c r="E22" s="74"/>
      <c r="F22" s="75"/>
      <c r="G22" s="284" t="s">
        <v>1</v>
      </c>
      <c r="H22" s="285"/>
      <c r="I22" s="277"/>
      <c r="J22" s="280"/>
      <c r="K22" s="276"/>
      <c r="L22" s="278"/>
      <c r="M22" s="106"/>
    </row>
    <row r="23" spans="1:13" ht="47.25" x14ac:dyDescent="0.25">
      <c r="A23" s="276"/>
      <c r="B23" s="276"/>
      <c r="C23" s="92" t="s">
        <v>207</v>
      </c>
      <c r="D23" s="92" t="s">
        <v>206</v>
      </c>
      <c r="E23" s="92" t="s">
        <v>207</v>
      </c>
      <c r="F23" s="92" t="s">
        <v>206</v>
      </c>
      <c r="G23" s="92" t="s">
        <v>207</v>
      </c>
      <c r="H23" s="92" t="s">
        <v>206</v>
      </c>
      <c r="I23" s="277"/>
      <c r="J23" s="281"/>
      <c r="K23" s="276"/>
      <c r="L23" s="278"/>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45636</v>
      </c>
      <c r="D26" s="175">
        <f>C26</f>
        <v>45636</v>
      </c>
      <c r="E26" s="159"/>
      <c r="F26" s="159"/>
      <c r="G26" s="63" t="s">
        <v>375</v>
      </c>
      <c r="H26" s="175">
        <v>45895</v>
      </c>
      <c r="I26" s="159">
        <v>100</v>
      </c>
      <c r="J26" s="159">
        <v>100</v>
      </c>
      <c r="K26" s="176" t="s">
        <v>389</v>
      </c>
      <c r="L26" s="176" t="s">
        <v>389</v>
      </c>
      <c r="M26" s="106"/>
    </row>
    <row r="27" spans="1:13" s="128" customFormat="1" ht="39" customHeight="1" x14ac:dyDescent="0.25">
      <c r="A27" s="157" t="s">
        <v>203</v>
      </c>
      <c r="B27" s="162" t="s">
        <v>290</v>
      </c>
      <c r="C27" s="63" t="s">
        <v>375</v>
      </c>
      <c r="D27" s="63" t="s">
        <v>375</v>
      </c>
      <c r="E27" s="159"/>
      <c r="F27" s="159"/>
      <c r="G27" s="63" t="s">
        <v>375</v>
      </c>
      <c r="H27" s="63" t="s">
        <v>375</v>
      </c>
      <c r="I27" s="159">
        <v>100</v>
      </c>
      <c r="J27" s="159">
        <v>100</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159">
        <v>100</v>
      </c>
      <c r="J28" s="159">
        <v>100</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159">
        <v>100</v>
      </c>
      <c r="J29" s="159">
        <v>100</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159">
        <v>100</v>
      </c>
      <c r="J30" s="159">
        <v>100</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159">
        <v>100</v>
      </c>
      <c r="J31" s="159">
        <v>100</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159">
        <v>100</v>
      </c>
      <c r="J32" s="159">
        <v>100</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159">
        <v>100</v>
      </c>
      <c r="J33" s="159">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159">
        <v>100</v>
      </c>
      <c r="J34" s="159">
        <v>100</v>
      </c>
      <c r="K34" s="63" t="s">
        <v>375</v>
      </c>
      <c r="L34" s="63" t="s">
        <v>375</v>
      </c>
      <c r="M34" s="152"/>
    </row>
    <row r="35" spans="1:13" s="128" customFormat="1" ht="78.75" customHeight="1" x14ac:dyDescent="0.25">
      <c r="A35" s="157" t="s">
        <v>309</v>
      </c>
      <c r="B35" s="163" t="s">
        <v>199</v>
      </c>
      <c r="C35" s="198">
        <v>2025</v>
      </c>
      <c r="D35" s="198">
        <v>2025</v>
      </c>
      <c r="E35" s="164"/>
      <c r="F35" s="164"/>
      <c r="G35" s="63" t="s">
        <v>375</v>
      </c>
      <c r="H35" s="175" t="str">
        <f>G35</f>
        <v>НД</v>
      </c>
      <c r="I35" s="159">
        <v>100</v>
      </c>
      <c r="J35" s="159">
        <v>100</v>
      </c>
      <c r="K35" s="63" t="s">
        <v>375</v>
      </c>
      <c r="L35" s="63" t="s">
        <v>375</v>
      </c>
      <c r="M35" s="275"/>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5"/>
    </row>
    <row r="37" spans="1:13" x14ac:dyDescent="0.25">
      <c r="A37" s="157" t="s">
        <v>311</v>
      </c>
      <c r="B37" s="163" t="s">
        <v>197</v>
      </c>
      <c r="C37" s="198">
        <v>2025</v>
      </c>
      <c r="D37" s="198">
        <f>C37</f>
        <v>2025</v>
      </c>
      <c r="E37" s="165"/>
      <c r="F37" s="166"/>
      <c r="G37" s="63" t="s">
        <v>375</v>
      </c>
      <c r="H37" s="198" t="str">
        <f>G37</f>
        <v>НД</v>
      </c>
      <c r="I37" s="159">
        <v>100</v>
      </c>
      <c r="J37" s="159">
        <v>100</v>
      </c>
      <c r="K37" s="63" t="s">
        <v>375</v>
      </c>
      <c r="L37" s="63" t="s">
        <v>375</v>
      </c>
      <c r="M37" s="275"/>
    </row>
    <row r="38" spans="1:13" x14ac:dyDescent="0.25">
      <c r="A38" s="157" t="s">
        <v>312</v>
      </c>
      <c r="B38" s="158" t="s">
        <v>196</v>
      </c>
      <c r="C38" s="63"/>
      <c r="D38" s="160"/>
      <c r="E38" s="160"/>
      <c r="F38" s="160"/>
      <c r="G38" s="160"/>
      <c r="H38" s="160"/>
      <c r="I38" s="159">
        <v>100</v>
      </c>
      <c r="J38" s="159">
        <v>100</v>
      </c>
      <c r="K38" s="160"/>
      <c r="L38" s="160"/>
      <c r="M38" s="106"/>
    </row>
    <row r="39" spans="1:13" ht="63" x14ac:dyDescent="0.25">
      <c r="A39" s="157">
        <v>2</v>
      </c>
      <c r="B39" s="163" t="s">
        <v>297</v>
      </c>
      <c r="C39" s="63" t="s">
        <v>375</v>
      </c>
      <c r="D39" s="63" t="s">
        <v>375</v>
      </c>
      <c r="E39" s="63" t="s">
        <v>375</v>
      </c>
      <c r="F39" s="164"/>
      <c r="G39" s="63" t="s">
        <v>375</v>
      </c>
      <c r="H39" s="63" t="s">
        <v>375</v>
      </c>
      <c r="I39" s="159">
        <v>100</v>
      </c>
      <c r="J39" s="159">
        <v>100</v>
      </c>
      <c r="K39" s="63" t="s">
        <v>375</v>
      </c>
      <c r="L39" s="63" t="s">
        <v>375</v>
      </c>
      <c r="M39" s="275"/>
    </row>
    <row r="40" spans="1:13" ht="33.75" customHeight="1" x14ac:dyDescent="0.25">
      <c r="A40" s="157" t="s">
        <v>195</v>
      </c>
      <c r="B40" s="163" t="s">
        <v>299</v>
      </c>
      <c r="C40" s="198">
        <v>2025</v>
      </c>
      <c r="D40" s="198">
        <f>C40</f>
        <v>2025</v>
      </c>
      <c r="E40" s="63" t="s">
        <v>375</v>
      </c>
      <c r="F40" s="164"/>
      <c r="G40" s="198">
        <f>C40</f>
        <v>2025</v>
      </c>
      <c r="H40" s="198">
        <f>C40</f>
        <v>2025</v>
      </c>
      <c r="I40" s="159">
        <v>100</v>
      </c>
      <c r="J40" s="159">
        <v>100</v>
      </c>
      <c r="K40" s="63" t="s">
        <v>375</v>
      </c>
      <c r="L40" s="63" t="s">
        <v>375</v>
      </c>
      <c r="M40" s="275"/>
    </row>
    <row r="41" spans="1:13" ht="63" customHeight="1" x14ac:dyDescent="0.25">
      <c r="A41" s="157" t="s">
        <v>194</v>
      </c>
      <c r="B41" s="158" t="s">
        <v>372</v>
      </c>
      <c r="C41" s="63">
        <v>2025</v>
      </c>
      <c r="D41" s="63">
        <v>2025</v>
      </c>
      <c r="E41" s="63" t="s">
        <v>375</v>
      </c>
      <c r="F41" s="63" t="s">
        <v>375</v>
      </c>
      <c r="G41" s="198">
        <f>C41</f>
        <v>2025</v>
      </c>
      <c r="H41" s="198">
        <f>C41</f>
        <v>2025</v>
      </c>
      <c r="I41" s="159">
        <v>100</v>
      </c>
      <c r="J41" s="159">
        <v>100</v>
      </c>
      <c r="K41" s="63"/>
      <c r="L41" s="63"/>
      <c r="M41" s="275"/>
    </row>
    <row r="42" spans="1:13" ht="58.5" customHeight="1" x14ac:dyDescent="0.25">
      <c r="A42" s="157">
        <v>3</v>
      </c>
      <c r="B42" s="163" t="s">
        <v>298</v>
      </c>
      <c r="C42" s="63" t="s">
        <v>375</v>
      </c>
      <c r="D42" s="63" t="s">
        <v>375</v>
      </c>
      <c r="E42" s="160"/>
      <c r="F42" s="160"/>
      <c r="G42" s="63" t="s">
        <v>375</v>
      </c>
      <c r="H42" s="63" t="s">
        <v>375</v>
      </c>
      <c r="I42" s="159">
        <v>100</v>
      </c>
      <c r="J42" s="159">
        <v>100</v>
      </c>
      <c r="K42" s="63" t="s">
        <v>375</v>
      </c>
      <c r="L42" s="63" t="s">
        <v>375</v>
      </c>
      <c r="M42" s="275"/>
    </row>
    <row r="43" spans="1:13" ht="34.5" customHeight="1" x14ac:dyDescent="0.25">
      <c r="A43" s="157" t="s">
        <v>193</v>
      </c>
      <c r="B43" s="163" t="s">
        <v>191</v>
      </c>
      <c r="C43" s="63" t="s">
        <v>375</v>
      </c>
      <c r="D43" s="63" t="s">
        <v>375</v>
      </c>
      <c r="E43" s="160"/>
      <c r="F43" s="160"/>
      <c r="G43" s="63" t="s">
        <v>375</v>
      </c>
      <c r="H43" s="63" t="s">
        <v>375</v>
      </c>
      <c r="I43" s="159">
        <v>100</v>
      </c>
      <c r="J43" s="159">
        <v>100</v>
      </c>
      <c r="K43" s="63" t="s">
        <v>375</v>
      </c>
      <c r="L43" s="63" t="s">
        <v>375</v>
      </c>
      <c r="M43" s="275"/>
    </row>
    <row r="44" spans="1:13" ht="24.75" customHeight="1" x14ac:dyDescent="0.25">
      <c r="A44" s="157" t="s">
        <v>192</v>
      </c>
      <c r="B44" s="163" t="s">
        <v>189</v>
      </c>
      <c r="C44" s="63" t="s">
        <v>375</v>
      </c>
      <c r="D44" s="63" t="s">
        <v>375</v>
      </c>
      <c r="E44" s="160"/>
      <c r="F44" s="160"/>
      <c r="G44" s="63" t="s">
        <v>375</v>
      </c>
      <c r="H44" s="63" t="s">
        <v>375</v>
      </c>
      <c r="I44" s="159">
        <v>100</v>
      </c>
      <c r="J44" s="159">
        <v>100</v>
      </c>
      <c r="K44" s="63" t="s">
        <v>375</v>
      </c>
      <c r="L44" s="63" t="s">
        <v>375</v>
      </c>
      <c r="M44" s="275"/>
    </row>
    <row r="45" spans="1:13" ht="90.75" customHeight="1" x14ac:dyDescent="0.25">
      <c r="A45" s="157" t="s">
        <v>190</v>
      </c>
      <c r="B45" s="163" t="s">
        <v>303</v>
      </c>
      <c r="C45" s="63" t="s">
        <v>375</v>
      </c>
      <c r="D45" s="63" t="s">
        <v>375</v>
      </c>
      <c r="E45" s="160"/>
      <c r="F45" s="160"/>
      <c r="G45" s="175">
        <v>45840</v>
      </c>
      <c r="H45" s="175">
        <f>G45</f>
        <v>45840</v>
      </c>
      <c r="I45" s="159">
        <v>100</v>
      </c>
      <c r="J45" s="159">
        <v>100</v>
      </c>
      <c r="K45" s="63" t="s">
        <v>375</v>
      </c>
      <c r="L45" s="63" t="s">
        <v>375</v>
      </c>
      <c r="M45" s="275"/>
    </row>
    <row r="46" spans="1:13" ht="167.25" customHeight="1" x14ac:dyDescent="0.25">
      <c r="A46" s="157" t="s">
        <v>188</v>
      </c>
      <c r="B46" s="163" t="s">
        <v>301</v>
      </c>
      <c r="C46" s="63" t="s">
        <v>375</v>
      </c>
      <c r="D46" s="63" t="s">
        <v>375</v>
      </c>
      <c r="E46" s="63" t="s">
        <v>375</v>
      </c>
      <c r="F46" s="164"/>
      <c r="G46" s="63" t="s">
        <v>375</v>
      </c>
      <c r="H46" s="63" t="s">
        <v>375</v>
      </c>
      <c r="I46" s="159">
        <v>100</v>
      </c>
      <c r="J46" s="159">
        <v>100</v>
      </c>
      <c r="K46" s="63" t="s">
        <v>375</v>
      </c>
      <c r="L46" s="63" t="s">
        <v>375</v>
      </c>
      <c r="M46" s="275"/>
    </row>
    <row r="47" spans="1:13" ht="30.75" customHeight="1" x14ac:dyDescent="0.25">
      <c r="A47" s="157" t="s">
        <v>186</v>
      </c>
      <c r="B47" s="163" t="s">
        <v>187</v>
      </c>
      <c r="C47" s="63" t="s">
        <v>375</v>
      </c>
      <c r="D47" s="63" t="s">
        <v>375</v>
      </c>
      <c r="E47" s="160"/>
      <c r="F47" s="160"/>
      <c r="G47" s="63" t="s">
        <v>375</v>
      </c>
      <c r="H47" s="63" t="s">
        <v>375</v>
      </c>
      <c r="I47" s="159">
        <v>100</v>
      </c>
      <c r="J47" s="159">
        <v>100</v>
      </c>
      <c r="K47" s="63" t="s">
        <v>375</v>
      </c>
      <c r="L47" s="63" t="s">
        <v>375</v>
      </c>
      <c r="M47" s="275"/>
    </row>
    <row r="48" spans="1:13" ht="37.5" customHeight="1" x14ac:dyDescent="0.25">
      <c r="A48" s="157" t="s">
        <v>313</v>
      </c>
      <c r="B48" s="158" t="s">
        <v>185</v>
      </c>
      <c r="C48" s="198">
        <v>2025</v>
      </c>
      <c r="D48" s="198">
        <v>2025</v>
      </c>
      <c r="E48" s="160"/>
      <c r="F48" s="160"/>
      <c r="G48" s="160"/>
      <c r="H48" s="160"/>
      <c r="I48" s="159">
        <v>100</v>
      </c>
      <c r="J48" s="159">
        <v>100</v>
      </c>
      <c r="K48" s="63" t="s">
        <v>375</v>
      </c>
      <c r="L48" s="63" t="s">
        <v>375</v>
      </c>
      <c r="M48" s="275"/>
    </row>
    <row r="49" spans="1:13" ht="35.25" customHeight="1" x14ac:dyDescent="0.25">
      <c r="A49" s="157">
        <v>4</v>
      </c>
      <c r="B49" s="163" t="s">
        <v>183</v>
      </c>
      <c r="C49" s="175" t="s">
        <v>375</v>
      </c>
      <c r="D49" s="63" t="s">
        <v>375</v>
      </c>
      <c r="E49" s="160"/>
      <c r="F49" s="160"/>
      <c r="G49" s="63" t="s">
        <v>375</v>
      </c>
      <c r="H49" s="63" t="s">
        <v>375</v>
      </c>
      <c r="I49" s="159">
        <v>100</v>
      </c>
      <c r="J49" s="159">
        <v>100</v>
      </c>
      <c r="K49" s="63" t="s">
        <v>375</v>
      </c>
      <c r="L49" s="63" t="s">
        <v>375</v>
      </c>
      <c r="M49" s="275"/>
    </row>
    <row r="50" spans="1:13" ht="86.25" customHeight="1" x14ac:dyDescent="0.25">
      <c r="A50" s="157" t="s">
        <v>184</v>
      </c>
      <c r="B50" s="163" t="s">
        <v>302</v>
      </c>
      <c r="C50" s="63" t="s">
        <v>375</v>
      </c>
      <c r="D50" s="63" t="s">
        <v>375</v>
      </c>
      <c r="E50" s="63" t="s">
        <v>375</v>
      </c>
      <c r="F50" s="63" t="s">
        <v>375</v>
      </c>
      <c r="G50" s="63" t="s">
        <v>375</v>
      </c>
      <c r="H50" s="63" t="s">
        <v>375</v>
      </c>
      <c r="I50" s="159">
        <v>100</v>
      </c>
      <c r="J50" s="159">
        <v>100</v>
      </c>
      <c r="K50" s="63" t="s">
        <v>375</v>
      </c>
      <c r="L50" s="63" t="s">
        <v>375</v>
      </c>
      <c r="M50" s="275"/>
    </row>
    <row r="51" spans="1:13" ht="77.25" customHeight="1" x14ac:dyDescent="0.25">
      <c r="A51" s="157" t="s">
        <v>182</v>
      </c>
      <c r="B51" s="163" t="s">
        <v>304</v>
      </c>
      <c r="C51" s="175" t="str">
        <f>C45</f>
        <v>НД</v>
      </c>
      <c r="D51" s="175" t="str">
        <f>C51</f>
        <v>НД</v>
      </c>
      <c r="E51" s="63" t="s">
        <v>375</v>
      </c>
      <c r="F51" s="63" t="s">
        <v>375</v>
      </c>
      <c r="G51" s="175">
        <f>G45</f>
        <v>45840</v>
      </c>
      <c r="H51" s="175">
        <f>G51</f>
        <v>45840</v>
      </c>
      <c r="I51" s="159">
        <v>100</v>
      </c>
      <c r="J51" s="159">
        <v>100</v>
      </c>
      <c r="K51" s="63" t="s">
        <v>375</v>
      </c>
      <c r="L51" s="63" t="s">
        <v>375</v>
      </c>
      <c r="M51" s="275"/>
    </row>
    <row r="52" spans="1:13" ht="71.25" customHeight="1" x14ac:dyDescent="0.25">
      <c r="A52" s="157" t="s">
        <v>180</v>
      </c>
      <c r="B52" s="163" t="s">
        <v>181</v>
      </c>
      <c r="C52" s="63" t="s">
        <v>375</v>
      </c>
      <c r="D52" s="63" t="s">
        <v>375</v>
      </c>
      <c r="E52" s="63" t="s">
        <v>375</v>
      </c>
      <c r="F52" s="63" t="s">
        <v>375</v>
      </c>
      <c r="G52" s="175">
        <v>45895</v>
      </c>
      <c r="H52" s="175">
        <v>45895</v>
      </c>
      <c r="I52" s="159">
        <v>100</v>
      </c>
      <c r="J52" s="159">
        <v>100</v>
      </c>
      <c r="K52" s="63" t="s">
        <v>375</v>
      </c>
      <c r="L52" s="63" t="s">
        <v>375</v>
      </c>
      <c r="M52" s="275"/>
    </row>
    <row r="53" spans="1:13" ht="48" customHeight="1" x14ac:dyDescent="0.25">
      <c r="A53" s="157" t="s">
        <v>178</v>
      </c>
      <c r="B53" s="167" t="s">
        <v>305</v>
      </c>
      <c r="C53" s="63" t="s">
        <v>375</v>
      </c>
      <c r="D53" s="63" t="s">
        <v>375</v>
      </c>
      <c r="E53" s="63" t="s">
        <v>375</v>
      </c>
      <c r="F53" s="63" t="s">
        <v>375</v>
      </c>
      <c r="G53" s="175">
        <v>46044</v>
      </c>
      <c r="H53" s="175">
        <f>G53</f>
        <v>46044</v>
      </c>
      <c r="I53" s="159">
        <v>100</v>
      </c>
      <c r="J53" s="159">
        <v>100</v>
      </c>
      <c r="K53" s="63" t="s">
        <v>375</v>
      </c>
      <c r="L53" s="63" t="s">
        <v>375</v>
      </c>
      <c r="M53" s="275"/>
    </row>
    <row r="54" spans="1:13" ht="46.5" customHeight="1" x14ac:dyDescent="0.25">
      <c r="A54" s="157" t="s">
        <v>306</v>
      </c>
      <c r="B54" s="163" t="s">
        <v>179</v>
      </c>
      <c r="C54" s="63" t="s">
        <v>375</v>
      </c>
      <c r="D54" s="63" t="s">
        <v>375</v>
      </c>
      <c r="E54" s="63" t="s">
        <v>375</v>
      </c>
      <c r="F54" s="63" t="s">
        <v>375</v>
      </c>
      <c r="G54" s="175">
        <f>G51</f>
        <v>45840</v>
      </c>
      <c r="H54" s="175">
        <f>H51</f>
        <v>45840</v>
      </c>
      <c r="I54" s="159">
        <v>100</v>
      </c>
      <c r="J54" s="159">
        <v>100</v>
      </c>
      <c r="K54" s="63" t="s">
        <v>375</v>
      </c>
      <c r="L54" s="63" t="s">
        <v>375</v>
      </c>
      <c r="M54" s="275"/>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R29" sqref="R29"/>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25">
      <c r="A5" s="123"/>
      <c r="B5" s="123"/>
      <c r="C5" s="123"/>
      <c r="D5" s="123"/>
      <c r="E5" s="123"/>
      <c r="F5" s="123"/>
      <c r="L5" s="123"/>
      <c r="M5" s="123"/>
      <c r="AC5" s="35"/>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8" t="str">
        <f>'1. паспорт местоположение'!A12:C12</f>
        <v xml:space="preserve">                                         P_N_Ан_24_ЛК15_7960                                          </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row>
    <row r="12" spans="1:29"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8" t="str">
        <f>'1. паспорт местоположение'!A15:C15</f>
        <v xml:space="preserve">Электроснабжение ЭПУ потребителей в соответствии с договором на ТП № 1-31-24-0325 г. Анапа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8" t="s">
        <v>378</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6" t="s">
        <v>177</v>
      </c>
      <c r="B20" s="276" t="s">
        <v>176</v>
      </c>
      <c r="C20" s="276" t="s">
        <v>175</v>
      </c>
      <c r="D20" s="276"/>
      <c r="E20" s="287" t="s">
        <v>174</v>
      </c>
      <c r="F20" s="287"/>
      <c r="G20" s="276" t="s">
        <v>431</v>
      </c>
      <c r="H20" s="290" t="s">
        <v>376</v>
      </c>
      <c r="I20" s="290"/>
      <c r="J20" s="290"/>
      <c r="K20" s="290"/>
      <c r="L20" s="290" t="s">
        <v>394</v>
      </c>
      <c r="M20" s="290"/>
      <c r="N20" s="290"/>
      <c r="O20" s="290"/>
      <c r="P20" s="290" t="s">
        <v>425</v>
      </c>
      <c r="Q20" s="290"/>
      <c r="R20" s="290"/>
      <c r="S20" s="290"/>
      <c r="T20" s="290" t="s">
        <v>426</v>
      </c>
      <c r="U20" s="290"/>
      <c r="V20" s="290"/>
      <c r="W20" s="290"/>
      <c r="X20" s="290" t="s">
        <v>427</v>
      </c>
      <c r="Y20" s="290"/>
      <c r="Z20" s="290"/>
      <c r="AA20" s="290"/>
      <c r="AB20" s="289" t="s">
        <v>173</v>
      </c>
      <c r="AC20" s="289"/>
      <c r="AD20" s="126"/>
      <c r="AE20" s="171"/>
      <c r="AF20" s="126"/>
      <c r="AG20" s="126"/>
    </row>
    <row r="21" spans="1:33" ht="99.75" customHeight="1" x14ac:dyDescent="0.25">
      <c r="A21" s="276"/>
      <c r="B21" s="276"/>
      <c r="C21" s="276"/>
      <c r="D21" s="276"/>
      <c r="E21" s="287"/>
      <c r="F21" s="287"/>
      <c r="G21" s="276"/>
      <c r="H21" s="276" t="s">
        <v>2</v>
      </c>
      <c r="I21" s="276"/>
      <c r="J21" s="276" t="s">
        <v>172</v>
      </c>
      <c r="K21" s="276"/>
      <c r="L21" s="276" t="s">
        <v>2</v>
      </c>
      <c r="M21" s="276"/>
      <c r="N21" s="276" t="s">
        <v>172</v>
      </c>
      <c r="O21" s="276"/>
      <c r="P21" s="276" t="s">
        <v>2</v>
      </c>
      <c r="Q21" s="276"/>
      <c r="R21" s="276" t="s">
        <v>172</v>
      </c>
      <c r="S21" s="276"/>
      <c r="T21" s="276" t="s">
        <v>2</v>
      </c>
      <c r="U21" s="276"/>
      <c r="V21" s="276" t="s">
        <v>172</v>
      </c>
      <c r="W21" s="276"/>
      <c r="X21" s="276" t="s">
        <v>2</v>
      </c>
      <c r="Y21" s="276"/>
      <c r="Z21" s="276" t="s">
        <v>172</v>
      </c>
      <c r="AA21" s="276"/>
      <c r="AB21" s="289"/>
      <c r="AC21" s="289"/>
    </row>
    <row r="22" spans="1:33" ht="89.25" customHeight="1" x14ac:dyDescent="0.25">
      <c r="A22" s="276"/>
      <c r="B22" s="276"/>
      <c r="C22" s="91" t="s">
        <v>2</v>
      </c>
      <c r="D22" s="91" t="s">
        <v>170</v>
      </c>
      <c r="E22" s="55" t="s">
        <v>429</v>
      </c>
      <c r="F22" s="55" t="s">
        <v>430</v>
      </c>
      <c r="G22" s="276"/>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6" customFormat="1" ht="47.25" customHeight="1" x14ac:dyDescent="0.25">
      <c r="A24" s="212">
        <v>1</v>
      </c>
      <c r="B24" s="213" t="s">
        <v>169</v>
      </c>
      <c r="C24" s="214">
        <f>'1. паспорт местоположение'!C49</f>
        <v>0.41783664033333334</v>
      </c>
      <c r="D24" s="215">
        <f>C24*1.2</f>
        <v>0.50140396840000001</v>
      </c>
      <c r="E24" s="60">
        <f t="shared" ref="E24:Z24" si="0">E25+E26+E27+E28+E29</f>
        <v>0</v>
      </c>
      <c r="F24" s="214">
        <f t="shared" si="0"/>
        <v>0</v>
      </c>
      <c r="G24" s="214">
        <f t="shared" si="0"/>
        <v>0</v>
      </c>
      <c r="H24" s="214">
        <f t="shared" si="0"/>
        <v>6.2671740000000004E-2</v>
      </c>
      <c r="I24" s="214">
        <v>3</v>
      </c>
      <c r="J24" s="214">
        <f t="shared" si="0"/>
        <v>0</v>
      </c>
      <c r="K24" s="214" t="s">
        <v>375</v>
      </c>
      <c r="L24" s="214">
        <f t="shared" si="0"/>
        <v>0</v>
      </c>
      <c r="M24" s="214" t="s">
        <v>375</v>
      </c>
      <c r="N24" s="214">
        <f t="shared" si="0"/>
        <v>0.94943999999999995</v>
      </c>
      <c r="O24" s="214">
        <v>1</v>
      </c>
      <c r="P24" s="214">
        <v>0</v>
      </c>
      <c r="Q24" s="214" t="s">
        <v>375</v>
      </c>
      <c r="R24" s="214"/>
      <c r="S24" s="214" t="s">
        <v>375</v>
      </c>
      <c r="T24" s="214">
        <f t="shared" si="0"/>
        <v>0</v>
      </c>
      <c r="U24" s="214" t="s">
        <v>375</v>
      </c>
      <c r="V24" s="214">
        <f t="shared" si="0"/>
        <v>0</v>
      </c>
      <c r="W24" s="214" t="s">
        <v>375</v>
      </c>
      <c r="X24" s="214">
        <f t="shared" si="0"/>
        <v>0</v>
      </c>
      <c r="Y24" s="214" t="s">
        <v>375</v>
      </c>
      <c r="Z24" s="214">
        <f t="shared" si="0"/>
        <v>0</v>
      </c>
      <c r="AA24" s="214" t="s">
        <v>375</v>
      </c>
      <c r="AB24" s="214">
        <f>H24+L24+P24+T24+X24</f>
        <v>6.2671740000000004E-2</v>
      </c>
      <c r="AC24" s="214">
        <f>J24+N24+R24+V24+Z24</f>
        <v>0.94943999999999995</v>
      </c>
      <c r="AD24" s="170"/>
      <c r="AE24" s="294"/>
    </row>
    <row r="25" spans="1:33" s="216" customFormat="1" ht="24" customHeight="1" x14ac:dyDescent="0.25">
      <c r="A25" s="217" t="s">
        <v>168</v>
      </c>
      <c r="B25" s="218" t="s">
        <v>167</v>
      </c>
      <c r="C25" s="219"/>
      <c r="D25" s="219"/>
      <c r="E25" s="220"/>
      <c r="F25" s="221">
        <f>E25-G25</f>
        <v>0</v>
      </c>
      <c r="G25" s="214"/>
      <c r="H25" s="214"/>
      <c r="I25" s="214" t="s">
        <v>375</v>
      </c>
      <c r="J25" s="214"/>
      <c r="K25" s="214" t="s">
        <v>375</v>
      </c>
      <c r="L25" s="214"/>
      <c r="M25" s="214" t="s">
        <v>375</v>
      </c>
      <c r="N25" s="214"/>
      <c r="O25" s="214" t="s">
        <v>375</v>
      </c>
      <c r="P25" s="214"/>
      <c r="Q25" s="214" t="s">
        <v>375</v>
      </c>
      <c r="R25" s="214"/>
      <c r="S25" s="214" t="s">
        <v>375</v>
      </c>
      <c r="T25" s="214"/>
      <c r="U25" s="214" t="s">
        <v>375</v>
      </c>
      <c r="V25" s="214"/>
      <c r="W25" s="214" t="s">
        <v>375</v>
      </c>
      <c r="X25" s="214"/>
      <c r="Y25" s="214" t="s">
        <v>375</v>
      </c>
      <c r="Z25" s="214"/>
      <c r="AA25" s="214" t="s">
        <v>375</v>
      </c>
      <c r="AB25" s="214">
        <f t="shared" ref="AB25:AB34" si="1">H25+L25+P25+T25+X25</f>
        <v>0</v>
      </c>
      <c r="AC25" s="214">
        <f t="shared" ref="AC25:AC34" si="2">J25+N25+R25+V25+Z25</f>
        <v>0</v>
      </c>
      <c r="AD25" s="170"/>
      <c r="AE25" s="294"/>
    </row>
    <row r="26" spans="1:33" s="216" customFormat="1" ht="15.75" customHeight="1" x14ac:dyDescent="0.25">
      <c r="A26" s="217" t="s">
        <v>166</v>
      </c>
      <c r="B26" s="218" t="s">
        <v>165</v>
      </c>
      <c r="C26" s="222"/>
      <c r="D26" s="222"/>
      <c r="E26" s="222"/>
      <c r="F26" s="221">
        <f t="shared" ref="F26:F29" si="3">E26-G26</f>
        <v>0</v>
      </c>
      <c r="G26" s="219"/>
      <c r="H26" s="219"/>
      <c r="I26" s="219" t="s">
        <v>375</v>
      </c>
      <c r="J26" s="219"/>
      <c r="K26" s="219" t="s">
        <v>375</v>
      </c>
      <c r="L26" s="219"/>
      <c r="M26" s="219" t="s">
        <v>375</v>
      </c>
      <c r="N26" s="219"/>
      <c r="O26" s="219" t="s">
        <v>375</v>
      </c>
      <c r="P26" s="222"/>
      <c r="Q26" s="219" t="s">
        <v>375</v>
      </c>
      <c r="R26" s="222"/>
      <c r="S26" s="219" t="s">
        <v>375</v>
      </c>
      <c r="T26" s="222"/>
      <c r="U26" s="219" t="s">
        <v>375</v>
      </c>
      <c r="V26" s="222"/>
      <c r="W26" s="219" t="s">
        <v>375</v>
      </c>
      <c r="X26" s="222"/>
      <c r="Y26" s="219" t="s">
        <v>375</v>
      </c>
      <c r="Z26" s="222"/>
      <c r="AA26" s="219" t="s">
        <v>375</v>
      </c>
      <c r="AB26" s="214">
        <f t="shared" si="1"/>
        <v>0</v>
      </c>
      <c r="AC26" s="214">
        <f t="shared" si="2"/>
        <v>0</v>
      </c>
      <c r="AD26" s="170"/>
      <c r="AE26" s="294"/>
    </row>
    <row r="27" spans="1:33" s="216" customFormat="1" ht="31.5" x14ac:dyDescent="0.25">
      <c r="A27" s="217" t="s">
        <v>164</v>
      </c>
      <c r="B27" s="218" t="s">
        <v>287</v>
      </c>
      <c r="C27" s="223">
        <v>0.22168985999999999</v>
      </c>
      <c r="D27" s="222"/>
      <c r="E27" s="222"/>
      <c r="F27" s="221">
        <f t="shared" si="3"/>
        <v>0</v>
      </c>
      <c r="G27" s="222"/>
      <c r="H27" s="222"/>
      <c r="I27" s="222" t="s">
        <v>375</v>
      </c>
      <c r="J27" s="223">
        <f>J30*1.2</f>
        <v>0</v>
      </c>
      <c r="K27" s="222" t="s">
        <v>375</v>
      </c>
      <c r="L27" s="222"/>
      <c r="M27" s="222" t="s">
        <v>375</v>
      </c>
      <c r="N27" s="222">
        <f>N30*1.2</f>
        <v>0.94943999999999995</v>
      </c>
      <c r="O27" s="222" t="s">
        <v>375</v>
      </c>
      <c r="P27" s="222"/>
      <c r="Q27" s="222" t="s">
        <v>375</v>
      </c>
      <c r="R27" s="222"/>
      <c r="S27" s="222" t="s">
        <v>375</v>
      </c>
      <c r="T27" s="222"/>
      <c r="U27" s="222" t="s">
        <v>375</v>
      </c>
      <c r="V27" s="222"/>
      <c r="W27" s="222" t="s">
        <v>375</v>
      </c>
      <c r="X27" s="222"/>
      <c r="Y27" s="222" t="s">
        <v>375</v>
      </c>
      <c r="Z27" s="222"/>
      <c r="AA27" s="222" t="s">
        <v>375</v>
      </c>
      <c r="AB27" s="214">
        <f t="shared" si="1"/>
        <v>0</v>
      </c>
      <c r="AC27" s="214">
        <f t="shared" si="2"/>
        <v>0.94943999999999995</v>
      </c>
      <c r="AD27" s="172"/>
      <c r="AE27" s="294"/>
    </row>
    <row r="28" spans="1:33" s="216" customFormat="1" ht="18.75" x14ac:dyDescent="0.25">
      <c r="A28" s="217" t="s">
        <v>163</v>
      </c>
      <c r="B28" s="218" t="s">
        <v>162</v>
      </c>
      <c r="C28" s="222"/>
      <c r="D28" s="222"/>
      <c r="E28" s="222"/>
      <c r="F28" s="221">
        <f t="shared" si="3"/>
        <v>0</v>
      </c>
      <c r="G28" s="222"/>
      <c r="H28" s="222">
        <f>'2. паспорт  ТП'!S22</f>
        <v>6.2671740000000004E-2</v>
      </c>
      <c r="I28" s="222" t="s">
        <v>375</v>
      </c>
      <c r="J28" s="222"/>
      <c r="K28" s="222" t="s">
        <v>375</v>
      </c>
      <c r="L28" s="222"/>
      <c r="M28" s="222" t="s">
        <v>375</v>
      </c>
      <c r="N28" s="222"/>
      <c r="O28" s="222" t="s">
        <v>375</v>
      </c>
      <c r="P28" s="222"/>
      <c r="Q28" s="222" t="s">
        <v>375</v>
      </c>
      <c r="R28" s="222"/>
      <c r="S28" s="222" t="s">
        <v>375</v>
      </c>
      <c r="T28" s="222"/>
      <c r="U28" s="222" t="s">
        <v>375</v>
      </c>
      <c r="V28" s="222"/>
      <c r="W28" s="222" t="s">
        <v>375</v>
      </c>
      <c r="X28" s="222"/>
      <c r="Y28" s="222" t="s">
        <v>375</v>
      </c>
      <c r="Z28" s="222"/>
      <c r="AA28" s="222" t="s">
        <v>375</v>
      </c>
      <c r="AB28" s="214">
        <f t="shared" si="1"/>
        <v>6.2671740000000004E-2</v>
      </c>
      <c r="AC28" s="214">
        <f t="shared" si="2"/>
        <v>0</v>
      </c>
      <c r="AD28" s="172"/>
      <c r="AE28" s="294"/>
    </row>
    <row r="29" spans="1:33" s="216" customFormat="1" ht="18.75" x14ac:dyDescent="0.25">
      <c r="A29" s="217" t="s">
        <v>161</v>
      </c>
      <c r="B29" s="218" t="s">
        <v>160</v>
      </c>
      <c r="C29" s="222"/>
      <c r="D29" s="222"/>
      <c r="E29" s="222"/>
      <c r="F29" s="221">
        <f t="shared" si="3"/>
        <v>0</v>
      </c>
      <c r="G29" s="222"/>
      <c r="H29" s="222"/>
      <c r="I29" s="222" t="s">
        <v>375</v>
      </c>
      <c r="J29" s="222"/>
      <c r="K29" s="222" t="s">
        <v>375</v>
      </c>
      <c r="L29" s="222"/>
      <c r="M29" s="222" t="s">
        <v>375</v>
      </c>
      <c r="N29" s="222"/>
      <c r="O29" s="222" t="s">
        <v>375</v>
      </c>
      <c r="P29" s="222"/>
      <c r="Q29" s="222" t="s">
        <v>375</v>
      </c>
      <c r="R29" s="222"/>
      <c r="S29" s="222" t="s">
        <v>375</v>
      </c>
      <c r="T29" s="222"/>
      <c r="U29" s="222" t="s">
        <v>375</v>
      </c>
      <c r="V29" s="222"/>
      <c r="W29" s="222" t="s">
        <v>375</v>
      </c>
      <c r="X29" s="222"/>
      <c r="Y29" s="222" t="s">
        <v>375</v>
      </c>
      <c r="Z29" s="222"/>
      <c r="AA29" s="222" t="s">
        <v>375</v>
      </c>
      <c r="AB29" s="214">
        <f t="shared" si="1"/>
        <v>0</v>
      </c>
      <c r="AC29" s="214">
        <f t="shared" si="2"/>
        <v>0</v>
      </c>
      <c r="AD29" s="172"/>
      <c r="AE29" s="294"/>
    </row>
    <row r="30" spans="1:33" s="216" customFormat="1" ht="47.25" x14ac:dyDescent="0.25">
      <c r="A30" s="212" t="s">
        <v>62</v>
      </c>
      <c r="B30" s="213" t="s">
        <v>159</v>
      </c>
      <c r="C30" s="215">
        <f>C31+C32+C33+C34</f>
        <v>0.91922570999999997</v>
      </c>
      <c r="D30" s="215">
        <f>D31+D32+D33+D34</f>
        <v>0.79120000000000001</v>
      </c>
      <c r="E30" s="214">
        <f t="shared" ref="E30:Z30" si="4">E31+E32+E33+E34</f>
        <v>0</v>
      </c>
      <c r="F30" s="214">
        <f t="shared" si="4"/>
        <v>0</v>
      </c>
      <c r="G30" s="214">
        <f t="shared" si="4"/>
        <v>0</v>
      </c>
      <c r="H30" s="214">
        <f t="shared" si="4"/>
        <v>0.91922570999999997</v>
      </c>
      <c r="I30" s="214" t="s">
        <v>375</v>
      </c>
      <c r="J30" s="214">
        <f>J31+J32+J33+J34</f>
        <v>0</v>
      </c>
      <c r="K30" s="214" t="s">
        <v>375</v>
      </c>
      <c r="L30" s="214">
        <v>0.18845423</v>
      </c>
      <c r="M30" s="214" t="s">
        <v>375</v>
      </c>
      <c r="N30" s="214">
        <f>D30</f>
        <v>0.79120000000000001</v>
      </c>
      <c r="O30" s="214" t="s">
        <v>434</v>
      </c>
      <c r="P30" s="214">
        <f t="shared" si="4"/>
        <v>0</v>
      </c>
      <c r="Q30" s="214" t="s">
        <v>375</v>
      </c>
      <c r="R30" s="214">
        <f t="shared" si="4"/>
        <v>0</v>
      </c>
      <c r="S30" s="214" t="s">
        <v>375</v>
      </c>
      <c r="T30" s="214">
        <f t="shared" si="4"/>
        <v>0</v>
      </c>
      <c r="U30" s="214" t="s">
        <v>375</v>
      </c>
      <c r="V30" s="214">
        <f t="shared" si="4"/>
        <v>0</v>
      </c>
      <c r="W30" s="214" t="s">
        <v>375</v>
      </c>
      <c r="X30" s="214">
        <f t="shared" si="4"/>
        <v>0</v>
      </c>
      <c r="Y30" s="214" t="s">
        <v>375</v>
      </c>
      <c r="Z30" s="214">
        <f t="shared" si="4"/>
        <v>0</v>
      </c>
      <c r="AA30" s="214" t="s">
        <v>375</v>
      </c>
      <c r="AB30" s="214">
        <f t="shared" si="1"/>
        <v>1.1076799399999999</v>
      </c>
      <c r="AC30" s="214">
        <f t="shared" si="2"/>
        <v>0.79120000000000001</v>
      </c>
      <c r="AD30" s="170"/>
      <c r="AE30" s="294"/>
    </row>
    <row r="31" spans="1:33" s="216" customFormat="1" ht="15.75" customHeight="1" x14ac:dyDescent="0.25">
      <c r="A31" s="212" t="s">
        <v>158</v>
      </c>
      <c r="B31" s="218" t="s">
        <v>157</v>
      </c>
      <c r="C31" s="215">
        <f>46240.2/1000000</f>
        <v>4.6240199999999995E-2</v>
      </c>
      <c r="D31" s="215">
        <v>8.2377000000000006E-2</v>
      </c>
      <c r="E31" s="219"/>
      <c r="F31" s="221">
        <f t="shared" ref="F31:F34" si="5">E31-G31</f>
        <v>0</v>
      </c>
      <c r="G31" s="222"/>
      <c r="H31" s="224">
        <f>C31</f>
        <v>4.6240199999999995E-2</v>
      </c>
      <c r="I31" s="222" t="s">
        <v>375</v>
      </c>
      <c r="J31" s="223"/>
      <c r="K31" s="223" t="s">
        <v>375</v>
      </c>
      <c r="L31" s="223"/>
      <c r="M31" s="223" t="s">
        <v>375</v>
      </c>
      <c r="N31" s="214">
        <f t="shared" ref="N31:N34" si="6">D31</f>
        <v>8.2377000000000006E-2</v>
      </c>
      <c r="O31" s="222" t="s">
        <v>375</v>
      </c>
      <c r="P31" s="222"/>
      <c r="Q31" s="222" t="s">
        <v>375</v>
      </c>
      <c r="R31" s="222"/>
      <c r="S31" s="222" t="s">
        <v>375</v>
      </c>
      <c r="T31" s="222"/>
      <c r="U31" s="222" t="s">
        <v>375</v>
      </c>
      <c r="V31" s="222"/>
      <c r="W31" s="222" t="s">
        <v>375</v>
      </c>
      <c r="X31" s="222"/>
      <c r="Y31" s="222" t="s">
        <v>375</v>
      </c>
      <c r="Z31" s="222"/>
      <c r="AA31" s="222" t="s">
        <v>375</v>
      </c>
      <c r="AB31" s="214">
        <f t="shared" si="1"/>
        <v>4.6240199999999995E-2</v>
      </c>
      <c r="AC31" s="214">
        <f>J31+N31+R31+V31+Z31</f>
        <v>8.2377000000000006E-2</v>
      </c>
      <c r="AD31" s="170"/>
      <c r="AE31" s="294"/>
    </row>
    <row r="32" spans="1:33" s="216" customFormat="1" ht="31.5" x14ac:dyDescent="0.25">
      <c r="A32" s="212" t="s">
        <v>156</v>
      </c>
      <c r="B32" s="218" t="s">
        <v>155</v>
      </c>
      <c r="C32" s="215">
        <f>640376.34/1000000</f>
        <v>0.64037633999999999</v>
      </c>
      <c r="D32" s="219">
        <v>0.70882299999999998</v>
      </c>
      <c r="E32" s="219"/>
      <c r="F32" s="221">
        <f t="shared" si="5"/>
        <v>0</v>
      </c>
      <c r="G32" s="222"/>
      <c r="H32" s="224">
        <f t="shared" ref="H32:H34" si="7">C32</f>
        <v>0.64037633999999999</v>
      </c>
      <c r="I32" s="222" t="s">
        <v>375</v>
      </c>
      <c r="J32" s="223"/>
      <c r="K32" s="223" t="s">
        <v>375</v>
      </c>
      <c r="L32" s="223"/>
      <c r="M32" s="223" t="s">
        <v>375</v>
      </c>
      <c r="N32" s="214">
        <f t="shared" si="6"/>
        <v>0.70882299999999998</v>
      </c>
      <c r="O32" s="222" t="s">
        <v>375</v>
      </c>
      <c r="P32" s="222"/>
      <c r="Q32" s="222" t="s">
        <v>375</v>
      </c>
      <c r="R32" s="222"/>
      <c r="S32" s="222" t="s">
        <v>375</v>
      </c>
      <c r="T32" s="222"/>
      <c r="U32" s="222" t="s">
        <v>375</v>
      </c>
      <c r="V32" s="222"/>
      <c r="W32" s="222" t="s">
        <v>375</v>
      </c>
      <c r="X32" s="222"/>
      <c r="Y32" s="222" t="s">
        <v>375</v>
      </c>
      <c r="Z32" s="222"/>
      <c r="AA32" s="222" t="s">
        <v>375</v>
      </c>
      <c r="AB32" s="214">
        <f t="shared" si="1"/>
        <v>0.64037633999999999</v>
      </c>
      <c r="AC32" s="214">
        <f>J32+N32+R32+V32+Z32</f>
        <v>0.70882299999999998</v>
      </c>
      <c r="AD32" s="170"/>
      <c r="AE32" s="294"/>
    </row>
    <row r="33" spans="1:31" s="216" customFormat="1" ht="15.75" customHeight="1" x14ac:dyDescent="0.25">
      <c r="A33" s="212" t="s">
        <v>154</v>
      </c>
      <c r="B33" s="218" t="s">
        <v>153</v>
      </c>
      <c r="C33" s="215"/>
      <c r="D33" s="219"/>
      <c r="E33" s="219"/>
      <c r="F33" s="221">
        <f t="shared" si="5"/>
        <v>0</v>
      </c>
      <c r="G33" s="222"/>
      <c r="H33" s="224">
        <f t="shared" si="7"/>
        <v>0</v>
      </c>
      <c r="I33" s="222" t="s">
        <v>375</v>
      </c>
      <c r="J33" s="223"/>
      <c r="K33" s="222" t="s">
        <v>375</v>
      </c>
      <c r="L33" s="222"/>
      <c r="M33" s="222" t="s">
        <v>375</v>
      </c>
      <c r="N33" s="214">
        <f t="shared" si="6"/>
        <v>0</v>
      </c>
      <c r="O33" s="222" t="s">
        <v>375</v>
      </c>
      <c r="P33" s="222"/>
      <c r="Q33" s="222" t="s">
        <v>375</v>
      </c>
      <c r="R33" s="222"/>
      <c r="S33" s="222" t="s">
        <v>375</v>
      </c>
      <c r="T33" s="222"/>
      <c r="U33" s="222" t="s">
        <v>375</v>
      </c>
      <c r="V33" s="222"/>
      <c r="W33" s="222" t="s">
        <v>375</v>
      </c>
      <c r="X33" s="222"/>
      <c r="Y33" s="222" t="s">
        <v>375</v>
      </c>
      <c r="Z33" s="222"/>
      <c r="AA33" s="222" t="s">
        <v>375</v>
      </c>
      <c r="AB33" s="214">
        <f t="shared" si="1"/>
        <v>0</v>
      </c>
      <c r="AC33" s="214">
        <f t="shared" si="2"/>
        <v>0</v>
      </c>
      <c r="AD33" s="170"/>
      <c r="AE33" s="294"/>
    </row>
    <row r="34" spans="1:31" s="216" customFormat="1" ht="15.75" customHeight="1" x14ac:dyDescent="0.25">
      <c r="A34" s="212" t="s">
        <v>152</v>
      </c>
      <c r="B34" s="218" t="s">
        <v>151</v>
      </c>
      <c r="C34" s="215">
        <f>232609.17/1000000</f>
        <v>0.23260917</v>
      </c>
      <c r="D34" s="219"/>
      <c r="E34" s="219"/>
      <c r="F34" s="221">
        <f t="shared" si="5"/>
        <v>0</v>
      </c>
      <c r="G34" s="222"/>
      <c r="H34" s="224">
        <f t="shared" si="7"/>
        <v>0.23260917</v>
      </c>
      <c r="I34" s="222" t="s">
        <v>375</v>
      </c>
      <c r="J34" s="223"/>
      <c r="K34" s="222" t="s">
        <v>375</v>
      </c>
      <c r="L34" s="222"/>
      <c r="M34" s="222" t="s">
        <v>375</v>
      </c>
      <c r="N34" s="214">
        <f t="shared" si="6"/>
        <v>0</v>
      </c>
      <c r="O34" s="222" t="s">
        <v>375</v>
      </c>
      <c r="P34" s="222"/>
      <c r="Q34" s="222" t="s">
        <v>375</v>
      </c>
      <c r="R34" s="222"/>
      <c r="S34" s="222" t="s">
        <v>375</v>
      </c>
      <c r="T34" s="222"/>
      <c r="U34" s="222" t="s">
        <v>375</v>
      </c>
      <c r="V34" s="222"/>
      <c r="W34" s="222" t="s">
        <v>375</v>
      </c>
      <c r="X34" s="222"/>
      <c r="Y34" s="222" t="s">
        <v>375</v>
      </c>
      <c r="Z34" s="222"/>
      <c r="AA34" s="222" t="s">
        <v>375</v>
      </c>
      <c r="AB34" s="214">
        <f t="shared" si="1"/>
        <v>0.23260917</v>
      </c>
      <c r="AC34" s="214">
        <f t="shared" si="2"/>
        <v>0</v>
      </c>
      <c r="AD34" s="170"/>
      <c r="AE34" s="294"/>
    </row>
    <row r="35" spans="1:31" ht="31.5" x14ac:dyDescent="0.25">
      <c r="A35" s="59" t="s">
        <v>61</v>
      </c>
      <c r="B35" s="58" t="s">
        <v>150</v>
      </c>
      <c r="C35" s="207" t="s">
        <v>375</v>
      </c>
      <c r="D35" s="207" t="s">
        <v>375</v>
      </c>
      <c r="E35" s="55" t="s">
        <v>375</v>
      </c>
      <c r="F35" s="153" t="s">
        <v>375</v>
      </c>
      <c r="G35" s="55" t="s">
        <v>375</v>
      </c>
      <c r="H35" s="55" t="s">
        <v>375</v>
      </c>
      <c r="I35" s="55" t="s">
        <v>375</v>
      </c>
      <c r="J35" s="60" t="str">
        <f t="shared" ref="J35" si="8">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70"/>
      <c r="AE35" s="294"/>
    </row>
    <row r="36" spans="1:31" ht="31.5" x14ac:dyDescent="0.25">
      <c r="A36" s="57" t="s">
        <v>149</v>
      </c>
      <c r="B36" s="56" t="s">
        <v>148</v>
      </c>
      <c r="C36" s="122"/>
      <c r="D36" s="91"/>
      <c r="E36" s="55"/>
      <c r="F36" s="153">
        <f t="shared" ref="F36:F64" si="9">E36-G36</f>
        <v>0</v>
      </c>
      <c r="G36" s="55"/>
      <c r="H36" s="55"/>
      <c r="I36" s="55"/>
      <c r="J36" s="60">
        <f t="shared" ref="J36:J64" si="10">D36</f>
        <v>0</v>
      </c>
      <c r="K36" s="55"/>
      <c r="L36" s="55"/>
      <c r="M36" s="55"/>
      <c r="N36" s="55"/>
      <c r="O36" s="55"/>
      <c r="P36" s="55"/>
      <c r="Q36" s="55"/>
      <c r="R36" s="55"/>
      <c r="S36" s="55"/>
      <c r="T36" s="55"/>
      <c r="U36" s="55"/>
      <c r="V36" s="55"/>
      <c r="W36" s="55"/>
      <c r="X36" s="55"/>
      <c r="Y36" s="55"/>
      <c r="Z36" s="55"/>
      <c r="AA36" s="55"/>
      <c r="AB36" s="60">
        <f t="shared" ref="AB36:AB64" si="11">H36+L36+P36+T36+X36</f>
        <v>0</v>
      </c>
      <c r="AC36" s="60">
        <f t="shared" ref="AC36:AC64" si="12">J36+N36+R36+V36+Z36</f>
        <v>0</v>
      </c>
      <c r="AD36" s="170"/>
      <c r="AE36" s="294"/>
    </row>
    <row r="37" spans="1:31" ht="15.75" customHeight="1" x14ac:dyDescent="0.25">
      <c r="A37" s="57" t="s">
        <v>147</v>
      </c>
      <c r="B37" s="56" t="s">
        <v>137</v>
      </c>
      <c r="C37" s="122"/>
      <c r="D37" s="91"/>
      <c r="E37" s="55"/>
      <c r="F37" s="153">
        <f t="shared" si="9"/>
        <v>0</v>
      </c>
      <c r="G37" s="55"/>
      <c r="H37" s="55"/>
      <c r="I37" s="55"/>
      <c r="J37" s="60">
        <f t="shared" si="10"/>
        <v>0</v>
      </c>
      <c r="K37" s="55"/>
      <c r="L37" s="55"/>
      <c r="M37" s="55"/>
      <c r="N37" s="55"/>
      <c r="O37" s="55"/>
      <c r="P37" s="55"/>
      <c r="Q37" s="55"/>
      <c r="R37" s="55"/>
      <c r="S37" s="55"/>
      <c r="T37" s="55"/>
      <c r="U37" s="55"/>
      <c r="V37" s="55"/>
      <c r="W37" s="55"/>
      <c r="X37" s="55"/>
      <c r="Y37" s="55"/>
      <c r="Z37" s="55"/>
      <c r="AA37" s="55"/>
      <c r="AB37" s="60">
        <f t="shared" si="11"/>
        <v>0</v>
      </c>
      <c r="AC37" s="60">
        <f t="shared" si="12"/>
        <v>0</v>
      </c>
      <c r="AD37" s="170"/>
      <c r="AE37" s="294"/>
    </row>
    <row r="38" spans="1:31" ht="15.75" customHeight="1" x14ac:dyDescent="0.25">
      <c r="A38" s="57" t="s">
        <v>146</v>
      </c>
      <c r="B38" s="56" t="s">
        <v>135</v>
      </c>
      <c r="C38" s="122"/>
      <c r="D38" s="91"/>
      <c r="E38" s="55"/>
      <c r="F38" s="153">
        <f t="shared" si="9"/>
        <v>0</v>
      </c>
      <c r="G38" s="55"/>
      <c r="H38" s="55"/>
      <c r="I38" s="55"/>
      <c r="J38" s="60">
        <f t="shared" si="10"/>
        <v>0</v>
      </c>
      <c r="K38" s="55"/>
      <c r="L38" s="55"/>
      <c r="M38" s="55"/>
      <c r="N38" s="55"/>
      <c r="O38" s="55"/>
      <c r="P38" s="55"/>
      <c r="Q38" s="55"/>
      <c r="R38" s="55"/>
      <c r="S38" s="55"/>
      <c r="T38" s="55"/>
      <c r="U38" s="55"/>
      <c r="V38" s="55"/>
      <c r="W38" s="55"/>
      <c r="X38" s="55"/>
      <c r="Y38" s="55"/>
      <c r="Z38" s="55"/>
      <c r="AA38" s="55"/>
      <c r="AB38" s="60">
        <f t="shared" si="11"/>
        <v>0</v>
      </c>
      <c r="AC38" s="60">
        <f t="shared" si="12"/>
        <v>0</v>
      </c>
      <c r="AD38" s="170"/>
      <c r="AE38" s="294"/>
    </row>
    <row r="39" spans="1:31" ht="31.5" x14ac:dyDescent="0.25">
      <c r="A39" s="57" t="s">
        <v>145</v>
      </c>
      <c r="B39" s="40" t="s">
        <v>133</v>
      </c>
      <c r="C39" s="55"/>
      <c r="D39" s="91"/>
      <c r="E39" s="55"/>
      <c r="F39" s="153">
        <f t="shared" si="9"/>
        <v>0</v>
      </c>
      <c r="G39" s="55"/>
      <c r="H39" s="55"/>
      <c r="I39" s="55"/>
      <c r="J39" s="60">
        <f>D39</f>
        <v>0</v>
      </c>
      <c r="K39" s="55"/>
      <c r="L39" s="55"/>
      <c r="M39" s="55"/>
      <c r="N39" s="55"/>
      <c r="O39" s="55"/>
      <c r="P39" s="55"/>
      <c r="Q39" s="55"/>
      <c r="R39" s="55"/>
      <c r="S39" s="55"/>
      <c r="T39" s="55"/>
      <c r="U39" s="55"/>
      <c r="V39" s="55"/>
      <c r="W39" s="55"/>
      <c r="X39" s="55"/>
      <c r="Y39" s="55"/>
      <c r="Z39" s="55"/>
      <c r="AA39" s="55"/>
      <c r="AB39" s="60">
        <f t="shared" si="11"/>
        <v>0</v>
      </c>
      <c r="AC39" s="60">
        <f t="shared" si="12"/>
        <v>0</v>
      </c>
      <c r="AD39" s="170"/>
      <c r="AE39" s="294"/>
    </row>
    <row r="40" spans="1:31" ht="31.5" x14ac:dyDescent="0.25">
      <c r="A40" s="57" t="s">
        <v>144</v>
      </c>
      <c r="B40" s="40" t="s">
        <v>131</v>
      </c>
      <c r="C40" s="55"/>
      <c r="D40" s="91">
        <f>'3.2 паспорт Техсостояние ЛЭП'!R26</f>
        <v>0.115</v>
      </c>
      <c r="E40" s="55"/>
      <c r="F40" s="153">
        <f t="shared" si="9"/>
        <v>0</v>
      </c>
      <c r="G40" s="55"/>
      <c r="H40" s="55"/>
      <c r="I40" s="55"/>
      <c r="J40" s="60">
        <f t="shared" si="10"/>
        <v>0.115</v>
      </c>
      <c r="K40" s="55"/>
      <c r="L40" s="55"/>
      <c r="M40" s="55"/>
      <c r="N40" s="55"/>
      <c r="O40" s="55"/>
      <c r="P40" s="55"/>
      <c r="Q40" s="55"/>
      <c r="R40" s="55"/>
      <c r="S40" s="55"/>
      <c r="T40" s="55"/>
      <c r="U40" s="55"/>
      <c r="V40" s="55"/>
      <c r="W40" s="55"/>
      <c r="X40" s="55"/>
      <c r="Y40" s="55"/>
      <c r="Z40" s="55"/>
      <c r="AA40" s="55"/>
      <c r="AB40" s="60">
        <f t="shared" si="11"/>
        <v>0</v>
      </c>
      <c r="AC40" s="60">
        <f t="shared" si="12"/>
        <v>0.115</v>
      </c>
      <c r="AD40" s="170"/>
      <c r="AE40" s="294"/>
    </row>
    <row r="41" spans="1:31" ht="15.75" customHeight="1" x14ac:dyDescent="0.25">
      <c r="A41" s="57" t="s">
        <v>143</v>
      </c>
      <c r="B41" s="40" t="s">
        <v>129</v>
      </c>
      <c r="C41" s="55"/>
      <c r="D41" s="91">
        <f>'3.2 паспорт Техсостояние ЛЭП'!R25</f>
        <v>0.1</v>
      </c>
      <c r="E41" s="55"/>
      <c r="F41" s="153">
        <f t="shared" si="9"/>
        <v>0</v>
      </c>
      <c r="G41" s="55"/>
      <c r="H41" s="55"/>
      <c r="I41" s="55"/>
      <c r="J41" s="60">
        <f>D41</f>
        <v>0.1</v>
      </c>
      <c r="K41" s="55"/>
      <c r="L41" s="55"/>
      <c r="M41" s="55"/>
      <c r="N41" s="55"/>
      <c r="O41" s="55"/>
      <c r="P41" s="55"/>
      <c r="Q41" s="55"/>
      <c r="R41" s="55"/>
      <c r="S41" s="55"/>
      <c r="T41" s="55"/>
      <c r="U41" s="55"/>
      <c r="V41" s="55"/>
      <c r="W41" s="55"/>
      <c r="X41" s="55"/>
      <c r="Y41" s="55"/>
      <c r="Z41" s="55"/>
      <c r="AA41" s="55"/>
      <c r="AB41" s="60">
        <f t="shared" si="11"/>
        <v>0</v>
      </c>
      <c r="AC41" s="60">
        <f t="shared" si="12"/>
        <v>0.1</v>
      </c>
      <c r="AD41" s="170"/>
      <c r="AE41" s="294"/>
    </row>
    <row r="42" spans="1:31" ht="18.75" x14ac:dyDescent="0.25">
      <c r="A42" s="57" t="s">
        <v>142</v>
      </c>
      <c r="B42" s="56" t="s">
        <v>127</v>
      </c>
      <c r="C42" s="122"/>
      <c r="D42" s="91"/>
      <c r="E42" s="55"/>
      <c r="F42" s="153">
        <f t="shared" si="9"/>
        <v>0</v>
      </c>
      <c r="G42" s="55"/>
      <c r="H42" s="55"/>
      <c r="I42" s="55"/>
      <c r="J42" s="60">
        <f t="shared" si="10"/>
        <v>0</v>
      </c>
      <c r="K42" s="55"/>
      <c r="L42" s="55"/>
      <c r="M42" s="55"/>
      <c r="N42" s="55"/>
      <c r="O42" s="55"/>
      <c r="P42" s="55"/>
      <c r="Q42" s="55"/>
      <c r="R42" s="55"/>
      <c r="S42" s="55"/>
      <c r="T42" s="55"/>
      <c r="U42" s="55"/>
      <c r="V42" s="55"/>
      <c r="W42" s="55"/>
      <c r="X42" s="55"/>
      <c r="Y42" s="55"/>
      <c r="Z42" s="55"/>
      <c r="AA42" s="55"/>
      <c r="AB42" s="60">
        <f t="shared" si="11"/>
        <v>0</v>
      </c>
      <c r="AC42" s="60">
        <f t="shared" si="12"/>
        <v>0</v>
      </c>
      <c r="AD42" s="170"/>
      <c r="AE42" s="294"/>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10"/>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4"/>
    </row>
    <row r="44" spans="1:31" ht="15.75" customHeight="1" x14ac:dyDescent="0.25">
      <c r="A44" s="57" t="s">
        <v>140</v>
      </c>
      <c r="B44" s="40" t="s">
        <v>139</v>
      </c>
      <c r="C44" s="55"/>
      <c r="D44" s="91"/>
      <c r="E44" s="55"/>
      <c r="F44" s="153">
        <f t="shared" si="9"/>
        <v>0</v>
      </c>
      <c r="G44" s="55"/>
      <c r="H44" s="55"/>
      <c r="I44" s="55"/>
      <c r="J44" s="60">
        <f t="shared" si="10"/>
        <v>0</v>
      </c>
      <c r="K44" s="55"/>
      <c r="L44" s="55"/>
      <c r="M44" s="55"/>
      <c r="N44" s="55"/>
      <c r="O44" s="55"/>
      <c r="P44" s="55"/>
      <c r="Q44" s="55"/>
      <c r="R44" s="55"/>
      <c r="S44" s="55"/>
      <c r="T44" s="55"/>
      <c r="U44" s="55"/>
      <c r="V44" s="55"/>
      <c r="W44" s="55"/>
      <c r="X44" s="55"/>
      <c r="Y44" s="55"/>
      <c r="Z44" s="55"/>
      <c r="AA44" s="55"/>
      <c r="AB44" s="60">
        <f t="shared" si="11"/>
        <v>0</v>
      </c>
      <c r="AC44" s="60">
        <f t="shared" si="12"/>
        <v>0</v>
      </c>
      <c r="AD44" s="170"/>
      <c r="AE44" s="294"/>
    </row>
    <row r="45" spans="1:31" ht="15.75" customHeight="1" x14ac:dyDescent="0.25">
      <c r="A45" s="57" t="s">
        <v>138</v>
      </c>
      <c r="B45" s="40" t="s">
        <v>137</v>
      </c>
      <c r="C45" s="55"/>
      <c r="D45" s="91"/>
      <c r="E45" s="55"/>
      <c r="F45" s="153">
        <f t="shared" si="9"/>
        <v>0</v>
      </c>
      <c r="G45" s="55"/>
      <c r="H45" s="55"/>
      <c r="I45" s="55"/>
      <c r="J45" s="60">
        <f t="shared" si="10"/>
        <v>0</v>
      </c>
      <c r="K45" s="55"/>
      <c r="L45" s="55"/>
      <c r="M45" s="55"/>
      <c r="N45" s="55"/>
      <c r="O45" s="55"/>
      <c r="P45" s="55"/>
      <c r="Q45" s="55"/>
      <c r="R45" s="55"/>
      <c r="S45" s="55"/>
      <c r="T45" s="55"/>
      <c r="U45" s="55"/>
      <c r="V45" s="55"/>
      <c r="W45" s="55"/>
      <c r="X45" s="55"/>
      <c r="Y45" s="55"/>
      <c r="Z45" s="55"/>
      <c r="AA45" s="55"/>
      <c r="AB45" s="60">
        <f t="shared" si="11"/>
        <v>0</v>
      </c>
      <c r="AC45" s="60">
        <f t="shared" si="12"/>
        <v>0</v>
      </c>
      <c r="AD45" s="170"/>
      <c r="AE45" s="294"/>
    </row>
    <row r="46" spans="1:31" ht="15.75" customHeight="1" x14ac:dyDescent="0.25">
      <c r="A46" s="57" t="s">
        <v>136</v>
      </c>
      <c r="B46" s="40" t="s">
        <v>135</v>
      </c>
      <c r="C46" s="55"/>
      <c r="D46" s="91"/>
      <c r="E46" s="55"/>
      <c r="F46" s="153">
        <f t="shared" si="9"/>
        <v>0</v>
      </c>
      <c r="G46" s="55"/>
      <c r="H46" s="55"/>
      <c r="I46" s="55"/>
      <c r="J46" s="60">
        <f t="shared" si="10"/>
        <v>0</v>
      </c>
      <c r="K46" s="55"/>
      <c r="L46" s="55"/>
      <c r="M46" s="55"/>
      <c r="N46" s="55"/>
      <c r="O46" s="55"/>
      <c r="P46" s="55"/>
      <c r="Q46" s="55"/>
      <c r="R46" s="55"/>
      <c r="S46" s="55"/>
      <c r="T46" s="55"/>
      <c r="U46" s="55"/>
      <c r="V46" s="55"/>
      <c r="W46" s="55"/>
      <c r="X46" s="55"/>
      <c r="Y46" s="55"/>
      <c r="Z46" s="55"/>
      <c r="AA46" s="55"/>
      <c r="AB46" s="60">
        <f t="shared" si="11"/>
        <v>0</v>
      </c>
      <c r="AC46" s="60">
        <f t="shared" si="12"/>
        <v>0</v>
      </c>
      <c r="AD46" s="170"/>
      <c r="AE46" s="294"/>
    </row>
    <row r="47" spans="1:31" ht="31.5" x14ac:dyDescent="0.25">
      <c r="A47" s="57" t="s">
        <v>134</v>
      </c>
      <c r="B47" s="40" t="s">
        <v>133</v>
      </c>
      <c r="C47" s="55"/>
      <c r="E47" s="55"/>
      <c r="F47" s="153">
        <f t="shared" si="9"/>
        <v>0</v>
      </c>
      <c r="G47" s="55"/>
      <c r="H47" s="55"/>
      <c r="I47" s="55"/>
      <c r="J47" s="60">
        <f t="shared" si="10"/>
        <v>0</v>
      </c>
      <c r="K47" s="55"/>
      <c r="L47" s="55"/>
      <c r="M47" s="55"/>
      <c r="N47" s="55"/>
      <c r="O47" s="55"/>
      <c r="P47" s="55"/>
      <c r="Q47" s="55"/>
      <c r="R47" s="55"/>
      <c r="S47" s="55"/>
      <c r="T47" s="55"/>
      <c r="U47" s="55"/>
      <c r="V47" s="55"/>
      <c r="W47" s="55"/>
      <c r="X47" s="55"/>
      <c r="Y47" s="55"/>
      <c r="Z47" s="55"/>
      <c r="AA47" s="55"/>
      <c r="AB47" s="60">
        <f t="shared" si="11"/>
        <v>0</v>
      </c>
      <c r="AC47" s="60">
        <f>J49+N47+R47+V47+Z47</f>
        <v>0.1</v>
      </c>
      <c r="AD47" s="170"/>
      <c r="AE47" s="294"/>
    </row>
    <row r="48" spans="1:31" ht="31.5" x14ac:dyDescent="0.25">
      <c r="A48" s="57" t="s">
        <v>132</v>
      </c>
      <c r="B48" s="40" t="s">
        <v>131</v>
      </c>
      <c r="C48" s="55"/>
      <c r="D48" s="91">
        <f>D40</f>
        <v>0.115</v>
      </c>
      <c r="E48" s="55"/>
      <c r="F48" s="153">
        <f t="shared" si="9"/>
        <v>0</v>
      </c>
      <c r="G48" s="55"/>
      <c r="H48" s="55"/>
      <c r="I48" s="55"/>
      <c r="J48" s="60">
        <f t="shared" si="10"/>
        <v>0.115</v>
      </c>
      <c r="K48" s="55"/>
      <c r="L48" s="55"/>
      <c r="M48" s="55"/>
      <c r="N48" s="55"/>
      <c r="O48" s="55"/>
      <c r="P48" s="55"/>
      <c r="Q48" s="55"/>
      <c r="R48" s="55"/>
      <c r="S48" s="55"/>
      <c r="T48" s="55"/>
      <c r="U48" s="55"/>
      <c r="V48" s="55"/>
      <c r="W48" s="55"/>
      <c r="X48" s="55"/>
      <c r="Y48" s="55"/>
      <c r="Z48" s="55"/>
      <c r="AA48" s="55"/>
      <c r="AB48" s="60">
        <f t="shared" si="11"/>
        <v>0</v>
      </c>
      <c r="AC48" s="60">
        <f t="shared" si="12"/>
        <v>0.115</v>
      </c>
      <c r="AD48" s="170"/>
      <c r="AE48" s="294"/>
    </row>
    <row r="49" spans="1:31" ht="15.75" customHeight="1" x14ac:dyDescent="0.25">
      <c r="A49" s="57" t="s">
        <v>130</v>
      </c>
      <c r="B49" s="40" t="s">
        <v>129</v>
      </c>
      <c r="C49" s="55"/>
      <c r="D49" s="91">
        <f>D41</f>
        <v>0.1</v>
      </c>
      <c r="E49" s="55"/>
      <c r="F49" s="153">
        <f t="shared" si="9"/>
        <v>0</v>
      </c>
      <c r="G49" s="55"/>
      <c r="H49" s="55"/>
      <c r="I49" s="55"/>
      <c r="J49" s="60">
        <f>D49</f>
        <v>0.1</v>
      </c>
      <c r="K49" s="55"/>
      <c r="L49" s="55"/>
      <c r="M49" s="55"/>
      <c r="N49" s="55"/>
      <c r="O49" s="55"/>
      <c r="P49" s="55"/>
      <c r="Q49" s="55"/>
      <c r="R49" s="55"/>
      <c r="S49" s="55"/>
      <c r="T49" s="55"/>
      <c r="U49" s="55"/>
      <c r="V49" s="55"/>
      <c r="W49" s="55"/>
      <c r="X49" s="55"/>
      <c r="Y49" s="55"/>
      <c r="Z49" s="55"/>
      <c r="AA49" s="55"/>
      <c r="AB49" s="60">
        <f t="shared" si="11"/>
        <v>0</v>
      </c>
      <c r="AC49" s="60">
        <f>N49+R49+V49+Z49</f>
        <v>0</v>
      </c>
      <c r="AD49" s="170"/>
      <c r="AE49" s="294"/>
    </row>
    <row r="50" spans="1:31" ht="18.75" x14ac:dyDescent="0.25">
      <c r="A50" s="57" t="s">
        <v>128</v>
      </c>
      <c r="B50" s="56" t="s">
        <v>127</v>
      </c>
      <c r="C50" s="122"/>
      <c r="D50" s="91"/>
      <c r="E50" s="55"/>
      <c r="F50" s="153">
        <f t="shared" si="9"/>
        <v>0</v>
      </c>
      <c r="G50" s="55"/>
      <c r="H50" s="55"/>
      <c r="I50" s="55"/>
      <c r="J50" s="60">
        <f t="shared" si="10"/>
        <v>0</v>
      </c>
      <c r="K50" s="55"/>
      <c r="L50" s="55"/>
      <c r="M50" s="55"/>
      <c r="N50" s="55"/>
      <c r="O50" s="55"/>
      <c r="P50" s="55"/>
      <c r="Q50" s="55"/>
      <c r="R50" s="55"/>
      <c r="S50" s="55"/>
      <c r="T50" s="55"/>
      <c r="U50" s="55"/>
      <c r="V50" s="55"/>
      <c r="W50" s="55"/>
      <c r="X50" s="55"/>
      <c r="Y50" s="55"/>
      <c r="Z50" s="55"/>
      <c r="AA50" s="55"/>
      <c r="AB50" s="60">
        <f t="shared" si="11"/>
        <v>0</v>
      </c>
      <c r="AC50" s="60">
        <f t="shared" si="12"/>
        <v>0</v>
      </c>
      <c r="AD50" s="170"/>
      <c r="AE50" s="294"/>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10"/>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4"/>
    </row>
    <row r="52" spans="1:31" ht="15.75" customHeight="1" x14ac:dyDescent="0.25">
      <c r="A52" s="57" t="s">
        <v>125</v>
      </c>
      <c r="B52" s="40" t="s">
        <v>124</v>
      </c>
      <c r="C52" s="91"/>
      <c r="D52" s="91"/>
      <c r="E52" s="91"/>
      <c r="F52" s="153">
        <f t="shared" si="9"/>
        <v>0</v>
      </c>
      <c r="G52" s="55"/>
      <c r="H52" s="55"/>
      <c r="I52" s="55"/>
      <c r="J52" s="60">
        <f t="shared" si="10"/>
        <v>0</v>
      </c>
      <c r="K52" s="55"/>
      <c r="L52" s="55"/>
      <c r="M52" s="55"/>
      <c r="N52" s="55"/>
      <c r="O52" s="55"/>
      <c r="P52" s="55"/>
      <c r="Q52" s="55"/>
      <c r="R52" s="55"/>
      <c r="S52" s="55"/>
      <c r="T52" s="55"/>
      <c r="U52" s="55"/>
      <c r="V52" s="55"/>
      <c r="W52" s="55"/>
      <c r="X52" s="55"/>
      <c r="Y52" s="55"/>
      <c r="Z52" s="55"/>
      <c r="AA52" s="55"/>
      <c r="AB52" s="60">
        <f t="shared" si="11"/>
        <v>0</v>
      </c>
      <c r="AC52" s="60">
        <f t="shared" si="12"/>
        <v>0</v>
      </c>
      <c r="AD52" s="170"/>
      <c r="AE52" s="294"/>
    </row>
    <row r="53" spans="1:31" ht="15.75" customHeight="1" x14ac:dyDescent="0.25">
      <c r="A53" s="57" t="s">
        <v>123</v>
      </c>
      <c r="B53" s="40" t="s">
        <v>117</v>
      </c>
      <c r="C53" s="55"/>
      <c r="D53" s="91"/>
      <c r="E53" s="91"/>
      <c r="F53" s="153">
        <f t="shared" si="9"/>
        <v>0</v>
      </c>
      <c r="G53" s="55"/>
      <c r="H53" s="55"/>
      <c r="I53" s="55"/>
      <c r="J53" s="60">
        <f t="shared" si="10"/>
        <v>0</v>
      </c>
      <c r="K53" s="55"/>
      <c r="L53" s="55"/>
      <c r="M53" s="55"/>
      <c r="N53" s="55"/>
      <c r="O53" s="55"/>
      <c r="P53" s="55"/>
      <c r="Q53" s="55"/>
      <c r="R53" s="55"/>
      <c r="S53" s="55"/>
      <c r="T53" s="55"/>
      <c r="U53" s="55"/>
      <c r="V53" s="55"/>
      <c r="W53" s="55"/>
      <c r="X53" s="55"/>
      <c r="Y53" s="55"/>
      <c r="Z53" s="55"/>
      <c r="AA53" s="55"/>
      <c r="AB53" s="60">
        <f t="shared" si="11"/>
        <v>0</v>
      </c>
      <c r="AC53" s="60">
        <f t="shared" si="12"/>
        <v>0</v>
      </c>
      <c r="AD53" s="170"/>
      <c r="AE53" s="294"/>
    </row>
    <row r="54" spans="1:31" ht="15.75" customHeight="1" x14ac:dyDescent="0.25">
      <c r="A54" s="57" t="s">
        <v>122</v>
      </c>
      <c r="B54" s="56" t="s">
        <v>116</v>
      </c>
      <c r="C54" s="122"/>
      <c r="D54" s="91"/>
      <c r="E54" s="91"/>
      <c r="F54" s="153">
        <f t="shared" si="9"/>
        <v>0</v>
      </c>
      <c r="G54" s="55"/>
      <c r="H54" s="55"/>
      <c r="I54" s="55"/>
      <c r="J54" s="60">
        <f t="shared" si="10"/>
        <v>0</v>
      </c>
      <c r="K54" s="55"/>
      <c r="L54" s="55"/>
      <c r="M54" s="55"/>
      <c r="N54" s="55"/>
      <c r="O54" s="55"/>
      <c r="P54" s="55"/>
      <c r="Q54" s="55"/>
      <c r="R54" s="55"/>
      <c r="S54" s="55"/>
      <c r="T54" s="55"/>
      <c r="U54" s="55"/>
      <c r="V54" s="55"/>
      <c r="W54" s="55"/>
      <c r="X54" s="55"/>
      <c r="Y54" s="55"/>
      <c r="Z54" s="55"/>
      <c r="AA54" s="55"/>
      <c r="AB54" s="60">
        <f t="shared" si="11"/>
        <v>0</v>
      </c>
      <c r="AC54" s="60">
        <f t="shared" si="12"/>
        <v>0</v>
      </c>
      <c r="AD54" s="170"/>
      <c r="AE54" s="294"/>
    </row>
    <row r="55" spans="1:31" ht="15.75" customHeight="1" x14ac:dyDescent="0.25">
      <c r="A55" s="57" t="s">
        <v>121</v>
      </c>
      <c r="B55" s="56" t="s">
        <v>115</v>
      </c>
      <c r="C55" s="122"/>
      <c r="D55" s="91"/>
      <c r="E55" s="91"/>
      <c r="F55" s="153">
        <f t="shared" si="9"/>
        <v>0</v>
      </c>
      <c r="G55" s="55"/>
      <c r="H55" s="55"/>
      <c r="I55" s="55"/>
      <c r="J55" s="60">
        <f t="shared" si="10"/>
        <v>0</v>
      </c>
      <c r="K55" s="55"/>
      <c r="L55" s="55"/>
      <c r="M55" s="55"/>
      <c r="N55" s="55"/>
      <c r="O55" s="55"/>
      <c r="P55" s="55"/>
      <c r="Q55" s="55"/>
      <c r="R55" s="55"/>
      <c r="S55" s="55"/>
      <c r="T55" s="55"/>
      <c r="U55" s="55"/>
      <c r="V55" s="55"/>
      <c r="W55" s="55"/>
      <c r="X55" s="55"/>
      <c r="Y55" s="55"/>
      <c r="Z55" s="55"/>
      <c r="AA55" s="55"/>
      <c r="AB55" s="60">
        <f t="shared" si="11"/>
        <v>0</v>
      </c>
      <c r="AC55" s="60">
        <f t="shared" si="12"/>
        <v>0</v>
      </c>
      <c r="AD55" s="170"/>
      <c r="AE55" s="294"/>
    </row>
    <row r="56" spans="1:31" ht="15.75" customHeight="1" x14ac:dyDescent="0.25">
      <c r="A56" s="57" t="s">
        <v>120</v>
      </c>
      <c r="B56" s="56" t="s">
        <v>114</v>
      </c>
      <c r="C56" s="122"/>
      <c r="D56" s="91">
        <f>D48</f>
        <v>0.115</v>
      </c>
      <c r="E56" s="91"/>
      <c r="F56" s="153">
        <f t="shared" si="9"/>
        <v>0</v>
      </c>
      <c r="G56" s="55"/>
      <c r="H56" s="55"/>
      <c r="I56" s="55"/>
      <c r="J56" s="60">
        <f>D56</f>
        <v>0.115</v>
      </c>
      <c r="K56" s="55"/>
      <c r="L56" s="55"/>
      <c r="M56" s="55"/>
      <c r="N56" s="55"/>
      <c r="O56" s="55"/>
      <c r="P56" s="55"/>
      <c r="Q56" s="55"/>
      <c r="R56" s="55"/>
      <c r="S56" s="55"/>
      <c r="T56" s="55"/>
      <c r="U56" s="55"/>
      <c r="V56" s="55"/>
      <c r="W56" s="55"/>
      <c r="X56" s="55"/>
      <c r="Y56" s="55"/>
      <c r="Z56" s="55"/>
      <c r="AA56" s="55"/>
      <c r="AB56" s="60">
        <f t="shared" si="11"/>
        <v>0</v>
      </c>
      <c r="AC56" s="60">
        <f t="shared" si="12"/>
        <v>0.115</v>
      </c>
      <c r="AD56" s="170"/>
      <c r="AE56" s="294"/>
    </row>
    <row r="57" spans="1:31" ht="18.75" x14ac:dyDescent="0.25">
      <c r="A57" s="57" t="s">
        <v>119</v>
      </c>
      <c r="B57" s="56" t="s">
        <v>114</v>
      </c>
      <c r="C57" s="122"/>
      <c r="D57" s="91">
        <f>D41</f>
        <v>0.1</v>
      </c>
      <c r="E57" s="91"/>
      <c r="F57" s="153">
        <f t="shared" si="9"/>
        <v>0</v>
      </c>
      <c r="G57" s="55"/>
      <c r="H57" s="55"/>
      <c r="I57" s="55"/>
      <c r="J57" s="60">
        <f>D57</f>
        <v>0.1</v>
      </c>
      <c r="K57" s="55"/>
      <c r="L57" s="55"/>
      <c r="M57" s="55"/>
      <c r="N57" s="55"/>
      <c r="O57" s="55"/>
      <c r="P57" s="55"/>
      <c r="Q57" s="55"/>
      <c r="R57" s="55"/>
      <c r="S57" s="55"/>
      <c r="T57" s="55"/>
      <c r="U57" s="55"/>
      <c r="V57" s="55"/>
      <c r="W57" s="55"/>
      <c r="X57" s="55"/>
      <c r="Y57" s="55"/>
      <c r="Z57" s="55"/>
      <c r="AA57" s="55"/>
      <c r="AB57" s="60">
        <f t="shared" si="11"/>
        <v>0</v>
      </c>
      <c r="AC57" s="60">
        <f t="shared" si="12"/>
        <v>0.1</v>
      </c>
      <c r="AD57" s="170"/>
      <c r="AE57" s="294"/>
    </row>
    <row r="58" spans="1:31" ht="36.75" customHeight="1" x14ac:dyDescent="0.25">
      <c r="A58" s="59" t="s">
        <v>57</v>
      </c>
      <c r="B58" s="64" t="s">
        <v>219</v>
      </c>
      <c r="C58" s="122"/>
      <c r="D58" s="91"/>
      <c r="E58" s="91"/>
      <c r="F58" s="153">
        <f t="shared" si="9"/>
        <v>0</v>
      </c>
      <c r="G58" s="55"/>
      <c r="H58" s="55"/>
      <c r="I58" s="55"/>
      <c r="J58" s="60">
        <f t="shared" si="10"/>
        <v>0</v>
      </c>
      <c r="K58" s="55"/>
      <c r="L58" s="55"/>
      <c r="M58" s="55"/>
      <c r="N58" s="55"/>
      <c r="O58" s="55"/>
      <c r="P58" s="55"/>
      <c r="Q58" s="55"/>
      <c r="R58" s="55"/>
      <c r="S58" s="55"/>
      <c r="T58" s="55"/>
      <c r="U58" s="55"/>
      <c r="V58" s="55"/>
      <c r="W58" s="55"/>
      <c r="X58" s="55"/>
      <c r="Y58" s="55"/>
      <c r="Z58" s="55"/>
      <c r="AA58" s="55"/>
      <c r="AB58" s="60">
        <f t="shared" si="11"/>
        <v>0</v>
      </c>
      <c r="AC58" s="60">
        <f t="shared" si="12"/>
        <v>0</v>
      </c>
      <c r="AD58" s="170"/>
      <c r="AE58" s="294"/>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10"/>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4"/>
    </row>
    <row r="60" spans="1:31" ht="15.75" customHeight="1" x14ac:dyDescent="0.25">
      <c r="A60" s="57" t="s">
        <v>213</v>
      </c>
      <c r="B60" s="56" t="s">
        <v>139</v>
      </c>
      <c r="C60" s="122"/>
      <c r="D60" s="91"/>
      <c r="E60" s="55"/>
      <c r="F60" s="153">
        <f t="shared" si="9"/>
        <v>0</v>
      </c>
      <c r="G60" s="55"/>
      <c r="H60" s="55"/>
      <c r="I60" s="55"/>
      <c r="J60" s="60">
        <f t="shared" si="10"/>
        <v>0</v>
      </c>
      <c r="K60" s="55"/>
      <c r="L60" s="55"/>
      <c r="M60" s="55"/>
      <c r="N60" s="55"/>
      <c r="O60" s="55"/>
      <c r="P60" s="55"/>
      <c r="Q60" s="55"/>
      <c r="R60" s="55"/>
      <c r="S60" s="55"/>
      <c r="T60" s="55"/>
      <c r="U60" s="55"/>
      <c r="V60" s="55"/>
      <c r="W60" s="55"/>
      <c r="X60" s="55"/>
      <c r="Y60" s="55"/>
      <c r="Z60" s="55"/>
      <c r="AA60" s="55"/>
      <c r="AB60" s="60">
        <f t="shared" si="11"/>
        <v>0</v>
      </c>
      <c r="AC60" s="60">
        <f t="shared" si="12"/>
        <v>0</v>
      </c>
      <c r="AD60" s="170"/>
      <c r="AE60" s="294"/>
    </row>
    <row r="61" spans="1:31" ht="15.75" customHeight="1" x14ac:dyDescent="0.25">
      <c r="A61" s="57" t="s">
        <v>214</v>
      </c>
      <c r="B61" s="56" t="s">
        <v>137</v>
      </c>
      <c r="C61" s="122"/>
      <c r="D61" s="91"/>
      <c r="E61" s="55"/>
      <c r="F61" s="153">
        <f t="shared" si="9"/>
        <v>0</v>
      </c>
      <c r="G61" s="55"/>
      <c r="H61" s="55"/>
      <c r="I61" s="55"/>
      <c r="J61" s="60">
        <f t="shared" si="10"/>
        <v>0</v>
      </c>
      <c r="K61" s="55"/>
      <c r="L61" s="55"/>
      <c r="M61" s="55"/>
      <c r="N61" s="55"/>
      <c r="O61" s="55"/>
      <c r="P61" s="55"/>
      <c r="Q61" s="55"/>
      <c r="R61" s="55"/>
      <c r="S61" s="55"/>
      <c r="T61" s="55"/>
      <c r="U61" s="55"/>
      <c r="V61" s="55"/>
      <c r="W61" s="55"/>
      <c r="X61" s="55"/>
      <c r="Y61" s="55"/>
      <c r="Z61" s="55"/>
      <c r="AA61" s="55"/>
      <c r="AB61" s="60">
        <f t="shared" si="11"/>
        <v>0</v>
      </c>
      <c r="AC61" s="60">
        <f t="shared" si="12"/>
        <v>0</v>
      </c>
      <c r="AD61" s="170"/>
      <c r="AE61" s="294"/>
    </row>
    <row r="62" spans="1:31" ht="15.75" customHeight="1" x14ac:dyDescent="0.25">
      <c r="A62" s="57" t="s">
        <v>215</v>
      </c>
      <c r="B62" s="56" t="s">
        <v>135</v>
      </c>
      <c r="C62" s="122"/>
      <c r="D62" s="91"/>
      <c r="E62" s="55"/>
      <c r="F62" s="153">
        <f t="shared" si="9"/>
        <v>0</v>
      </c>
      <c r="G62" s="55"/>
      <c r="H62" s="55"/>
      <c r="I62" s="55"/>
      <c r="J62" s="60">
        <f t="shared" si="10"/>
        <v>0</v>
      </c>
      <c r="K62" s="55"/>
      <c r="L62" s="55"/>
      <c r="M62" s="55"/>
      <c r="N62" s="55"/>
      <c r="O62" s="55"/>
      <c r="P62" s="55"/>
      <c r="Q62" s="55"/>
      <c r="R62" s="55"/>
      <c r="S62" s="55"/>
      <c r="T62" s="55"/>
      <c r="U62" s="55"/>
      <c r="V62" s="55"/>
      <c r="W62" s="55"/>
      <c r="X62" s="55"/>
      <c r="Y62" s="55"/>
      <c r="Z62" s="55"/>
      <c r="AA62" s="55"/>
      <c r="AB62" s="60">
        <f t="shared" si="11"/>
        <v>0</v>
      </c>
      <c r="AC62" s="60">
        <f t="shared" si="12"/>
        <v>0</v>
      </c>
      <c r="AD62" s="170"/>
      <c r="AE62" s="294"/>
    </row>
    <row r="63" spans="1:31" ht="15.75" customHeight="1" x14ac:dyDescent="0.25">
      <c r="A63" s="57" t="s">
        <v>216</v>
      </c>
      <c r="B63" s="56" t="s">
        <v>218</v>
      </c>
      <c r="C63" s="122"/>
      <c r="D63" s="91"/>
      <c r="E63" s="55"/>
      <c r="F63" s="153">
        <f t="shared" si="9"/>
        <v>0</v>
      </c>
      <c r="G63" s="55"/>
      <c r="H63" s="55"/>
      <c r="I63" s="55"/>
      <c r="J63" s="60">
        <f t="shared" si="10"/>
        <v>0</v>
      </c>
      <c r="K63" s="55"/>
      <c r="L63" s="55"/>
      <c r="M63" s="55"/>
      <c r="N63" s="55"/>
      <c r="O63" s="55"/>
      <c r="P63" s="55"/>
      <c r="Q63" s="55"/>
      <c r="R63" s="55"/>
      <c r="S63" s="55"/>
      <c r="T63" s="55"/>
      <c r="U63" s="55"/>
      <c r="V63" s="55"/>
      <c r="W63" s="55"/>
      <c r="X63" s="55"/>
      <c r="Y63" s="55"/>
      <c r="Z63" s="55"/>
      <c r="AA63" s="55"/>
      <c r="AB63" s="60">
        <f t="shared" si="11"/>
        <v>0</v>
      </c>
      <c r="AC63" s="60">
        <f t="shared" si="12"/>
        <v>0</v>
      </c>
      <c r="AD63" s="170"/>
      <c r="AE63" s="294"/>
    </row>
    <row r="64" spans="1:31" ht="18.75" x14ac:dyDescent="0.25">
      <c r="A64" s="57" t="s">
        <v>217</v>
      </c>
      <c r="B64" s="56" t="s">
        <v>113</v>
      </c>
      <c r="C64" s="122"/>
      <c r="D64" s="91"/>
      <c r="E64" s="55"/>
      <c r="F64" s="153">
        <f t="shared" si="9"/>
        <v>0</v>
      </c>
      <c r="G64" s="55"/>
      <c r="H64" s="55"/>
      <c r="I64" s="55"/>
      <c r="J64" s="60">
        <f t="shared" si="10"/>
        <v>0</v>
      </c>
      <c r="K64" s="55"/>
      <c r="L64" s="55"/>
      <c r="M64" s="55"/>
      <c r="N64" s="55"/>
      <c r="O64" s="55"/>
      <c r="P64" s="55"/>
      <c r="Q64" s="55"/>
      <c r="R64" s="55"/>
      <c r="S64" s="55"/>
      <c r="T64" s="55"/>
      <c r="U64" s="55"/>
      <c r="V64" s="55"/>
      <c r="W64" s="55"/>
      <c r="X64" s="55"/>
      <c r="Y64" s="55"/>
      <c r="Z64" s="55"/>
      <c r="AA64" s="55"/>
      <c r="AB64" s="60">
        <f t="shared" si="11"/>
        <v>0</v>
      </c>
      <c r="AC64" s="60">
        <f t="shared" si="12"/>
        <v>0</v>
      </c>
      <c r="AD64" s="170"/>
      <c r="AE64" s="294"/>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3"/>
      <c r="C66" s="293"/>
      <c r="D66" s="293"/>
      <c r="E66" s="293"/>
      <c r="F66" s="293"/>
      <c r="G66" s="293"/>
      <c r="H66" s="293"/>
      <c r="I66" s="293"/>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2"/>
      <c r="C68" s="292"/>
      <c r="D68" s="292"/>
      <c r="E68" s="292"/>
      <c r="F68" s="292"/>
      <c r="G68" s="292"/>
      <c r="H68" s="292"/>
      <c r="I68" s="292"/>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3"/>
      <c r="C70" s="293"/>
      <c r="D70" s="293"/>
      <c r="E70" s="293"/>
      <c r="F70" s="293"/>
      <c r="G70" s="293"/>
      <c r="H70" s="293"/>
      <c r="I70" s="293"/>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3"/>
      <c r="C72" s="293"/>
      <c r="D72" s="293"/>
      <c r="E72" s="293"/>
      <c r="F72" s="293"/>
      <c r="G72" s="293"/>
      <c r="H72" s="293"/>
      <c r="I72" s="293"/>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2"/>
      <c r="C73" s="292"/>
      <c r="D73" s="292"/>
      <c r="E73" s="292"/>
      <c r="F73" s="292"/>
      <c r="G73" s="292"/>
      <c r="H73" s="292"/>
      <c r="I73" s="292"/>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3"/>
      <c r="C74" s="293"/>
      <c r="D74" s="293"/>
      <c r="E74" s="293"/>
      <c r="F74" s="293"/>
      <c r="G74" s="293"/>
      <c r="H74" s="293"/>
      <c r="I74" s="293"/>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1"/>
      <c r="C75" s="291"/>
      <c r="D75" s="291"/>
      <c r="E75" s="291"/>
      <c r="F75" s="291"/>
      <c r="G75" s="291"/>
      <c r="H75" s="291"/>
      <c r="I75" s="291"/>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2"/>
      <c r="C77" s="292"/>
      <c r="D77" s="292"/>
      <c r="E77" s="292"/>
      <c r="F77" s="292"/>
      <c r="G77" s="292"/>
      <c r="H77" s="292"/>
      <c r="I77" s="292"/>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L26" sqref="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29" t="str">
        <f>'1. паспорт местоположение'!A9:C9</f>
        <v>АО "Электросети Кубани"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62" t="str">
        <f>'1. паспорт местоположение'!A12:C12</f>
        <v xml:space="preserve">                                         P_N_Ан_24_ЛК15_7960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62" t="str">
        <f>'1. паспорт местоположение'!A15:C15</f>
        <v xml:space="preserve">Электроснабжение ЭПУ потребителей в соответствии с договором на ТП № 1-31-24-0325 г. Анапа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39" t="s">
        <v>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297" t="s">
        <v>379</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98" t="s">
        <v>51</v>
      </c>
      <c r="B22" s="301" t="s">
        <v>23</v>
      </c>
      <c r="C22" s="298" t="s">
        <v>50</v>
      </c>
      <c r="D22" s="298" t="s">
        <v>49</v>
      </c>
      <c r="E22" s="304" t="s">
        <v>367</v>
      </c>
      <c r="F22" s="305"/>
      <c r="G22" s="305"/>
      <c r="H22" s="305"/>
      <c r="I22" s="305"/>
      <c r="J22" s="305"/>
      <c r="K22" s="305"/>
      <c r="L22" s="306"/>
      <c r="M22" s="298" t="s">
        <v>48</v>
      </c>
      <c r="N22" s="298" t="s">
        <v>47</v>
      </c>
      <c r="O22" s="298" t="s">
        <v>46</v>
      </c>
      <c r="P22" s="307" t="s">
        <v>222</v>
      </c>
      <c r="Q22" s="307" t="s">
        <v>45</v>
      </c>
      <c r="R22" s="307" t="s">
        <v>44</v>
      </c>
      <c r="S22" s="307" t="s">
        <v>43</v>
      </c>
      <c r="T22" s="307"/>
      <c r="U22" s="308" t="s">
        <v>42</v>
      </c>
      <c r="V22" s="308" t="s">
        <v>41</v>
      </c>
      <c r="W22" s="307" t="s">
        <v>40</v>
      </c>
      <c r="X22" s="307" t="s">
        <v>39</v>
      </c>
      <c r="Y22" s="307" t="s">
        <v>38</v>
      </c>
      <c r="Z22" s="321" t="s">
        <v>37</v>
      </c>
      <c r="AA22" s="307" t="s">
        <v>36</v>
      </c>
      <c r="AB22" s="307" t="s">
        <v>35</v>
      </c>
      <c r="AC22" s="307" t="s">
        <v>34</v>
      </c>
      <c r="AD22" s="307" t="s">
        <v>33</v>
      </c>
      <c r="AE22" s="307" t="s">
        <v>32</v>
      </c>
      <c r="AF22" s="307" t="s">
        <v>31</v>
      </c>
      <c r="AG22" s="307"/>
      <c r="AH22" s="307"/>
      <c r="AI22" s="307"/>
      <c r="AJ22" s="307"/>
      <c r="AK22" s="307"/>
      <c r="AL22" s="307" t="s">
        <v>30</v>
      </c>
      <c r="AM22" s="307"/>
      <c r="AN22" s="307"/>
      <c r="AO22" s="307"/>
      <c r="AP22" s="307" t="s">
        <v>29</v>
      </c>
      <c r="AQ22" s="307"/>
      <c r="AR22" s="307" t="s">
        <v>28</v>
      </c>
      <c r="AS22" s="307" t="s">
        <v>27</v>
      </c>
      <c r="AT22" s="307" t="s">
        <v>26</v>
      </c>
      <c r="AU22" s="307" t="s">
        <v>25</v>
      </c>
      <c r="AV22" s="311" t="s">
        <v>24</v>
      </c>
    </row>
    <row r="23" spans="1:48" s="22" customFormat="1" ht="64.5" customHeight="1" x14ac:dyDescent="0.25">
      <c r="A23" s="299"/>
      <c r="B23" s="302"/>
      <c r="C23" s="299"/>
      <c r="D23" s="299"/>
      <c r="E23" s="313" t="s">
        <v>22</v>
      </c>
      <c r="F23" s="315" t="s">
        <v>117</v>
      </c>
      <c r="G23" s="315" t="s">
        <v>116</v>
      </c>
      <c r="H23" s="315" t="s">
        <v>115</v>
      </c>
      <c r="I23" s="319" t="s">
        <v>284</v>
      </c>
      <c r="J23" s="319" t="s">
        <v>285</v>
      </c>
      <c r="K23" s="319" t="s">
        <v>286</v>
      </c>
      <c r="L23" s="315" t="s">
        <v>75</v>
      </c>
      <c r="M23" s="299"/>
      <c r="N23" s="299"/>
      <c r="O23" s="299"/>
      <c r="P23" s="307"/>
      <c r="Q23" s="307"/>
      <c r="R23" s="307"/>
      <c r="S23" s="317" t="s">
        <v>2</v>
      </c>
      <c r="T23" s="317" t="s">
        <v>10</v>
      </c>
      <c r="U23" s="308"/>
      <c r="V23" s="308"/>
      <c r="W23" s="307"/>
      <c r="X23" s="307"/>
      <c r="Y23" s="307"/>
      <c r="Z23" s="307"/>
      <c r="AA23" s="307"/>
      <c r="AB23" s="307"/>
      <c r="AC23" s="307"/>
      <c r="AD23" s="307"/>
      <c r="AE23" s="307"/>
      <c r="AF23" s="307" t="s">
        <v>21</v>
      </c>
      <c r="AG23" s="307"/>
      <c r="AH23" s="307" t="s">
        <v>20</v>
      </c>
      <c r="AI23" s="307"/>
      <c r="AJ23" s="298" t="s">
        <v>19</v>
      </c>
      <c r="AK23" s="298" t="s">
        <v>18</v>
      </c>
      <c r="AL23" s="298" t="s">
        <v>17</v>
      </c>
      <c r="AM23" s="298" t="s">
        <v>16</v>
      </c>
      <c r="AN23" s="298" t="s">
        <v>15</v>
      </c>
      <c r="AO23" s="298" t="s">
        <v>14</v>
      </c>
      <c r="AP23" s="298" t="s">
        <v>13</v>
      </c>
      <c r="AQ23" s="309" t="s">
        <v>10</v>
      </c>
      <c r="AR23" s="307"/>
      <c r="AS23" s="307"/>
      <c r="AT23" s="307"/>
      <c r="AU23" s="307"/>
      <c r="AV23" s="312"/>
    </row>
    <row r="24" spans="1:48" s="22" customFormat="1" ht="96.75" customHeight="1" x14ac:dyDescent="0.25">
      <c r="A24" s="300"/>
      <c r="B24" s="303"/>
      <c r="C24" s="300"/>
      <c r="D24" s="300"/>
      <c r="E24" s="314"/>
      <c r="F24" s="316"/>
      <c r="G24" s="316"/>
      <c r="H24" s="316"/>
      <c r="I24" s="320"/>
      <c r="J24" s="320"/>
      <c r="K24" s="320"/>
      <c r="L24" s="316"/>
      <c r="M24" s="300"/>
      <c r="N24" s="300"/>
      <c r="O24" s="300"/>
      <c r="P24" s="307"/>
      <c r="Q24" s="307"/>
      <c r="R24" s="307"/>
      <c r="S24" s="318"/>
      <c r="T24" s="318"/>
      <c r="U24" s="308"/>
      <c r="V24" s="308"/>
      <c r="W24" s="307"/>
      <c r="X24" s="307"/>
      <c r="Y24" s="307"/>
      <c r="Z24" s="307"/>
      <c r="AA24" s="307"/>
      <c r="AB24" s="307"/>
      <c r="AC24" s="307"/>
      <c r="AD24" s="307"/>
      <c r="AE24" s="307"/>
      <c r="AF24" s="76" t="s">
        <v>12</v>
      </c>
      <c r="AG24" s="76" t="s">
        <v>11</v>
      </c>
      <c r="AH24" s="77" t="s">
        <v>2</v>
      </c>
      <c r="AI24" s="77" t="s">
        <v>10</v>
      </c>
      <c r="AJ24" s="300"/>
      <c r="AK24" s="300"/>
      <c r="AL24" s="300"/>
      <c r="AM24" s="300"/>
      <c r="AN24" s="300"/>
      <c r="AO24" s="300"/>
      <c r="AP24" s="300"/>
      <c r="AQ24" s="310"/>
      <c r="AR24" s="307"/>
      <c r="AS24" s="307"/>
      <c r="AT24" s="307"/>
      <c r="AU24" s="307"/>
      <c r="AV24" s="3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8">
        <v>1</v>
      </c>
      <c r="B26" s="169" t="s">
        <v>390</v>
      </c>
      <c r="C26" s="169" t="s">
        <v>381</v>
      </c>
      <c r="D26" s="168">
        <v>46023</v>
      </c>
      <c r="E26" s="168">
        <v>0</v>
      </c>
      <c r="F26" s="168">
        <v>3.0000000000000001E-5</v>
      </c>
      <c r="G26" s="168">
        <v>0.16</v>
      </c>
      <c r="H26" s="168" t="s">
        <v>375</v>
      </c>
      <c r="I26" s="200">
        <f>'3.2 паспорт Техсостояние ЛЭП'!R26</f>
        <v>0.115</v>
      </c>
      <c r="J26" s="168" t="s">
        <v>375</v>
      </c>
      <c r="K26" s="200">
        <f>'3.2 паспорт Техсостояние ЛЭП'!R25</f>
        <v>0.1</v>
      </c>
      <c r="L26" s="168" t="s">
        <v>375</v>
      </c>
      <c r="M26" s="169" t="s">
        <v>382</v>
      </c>
      <c r="N26" s="169" t="s">
        <v>417</v>
      </c>
      <c r="O26" s="169" t="s">
        <v>391</v>
      </c>
      <c r="P26" s="168" t="s">
        <v>375</v>
      </c>
      <c r="Q26" s="169" t="s">
        <v>412</v>
      </c>
      <c r="R26" s="168" t="s">
        <v>375</v>
      </c>
      <c r="S26" s="169" t="s">
        <v>397</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70" zoomScaleNormal="90" zoomScaleSheetLayoutView="70" workbookViewId="0">
      <selection activeCell="A16" sqref="A16:B16"/>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22" t="str">
        <f>'1. паспорт местоположение'!A5:C5</f>
        <v>Год раскрытия информации: 2026 год</v>
      </c>
      <c r="B5" s="322"/>
      <c r="C5" s="142"/>
      <c r="D5" s="142"/>
      <c r="E5" s="142"/>
      <c r="F5" s="142"/>
      <c r="G5" s="142"/>
      <c r="H5" s="142"/>
    </row>
    <row r="6" spans="1:8" x14ac:dyDescent="0.25">
      <c r="A6" s="143"/>
      <c r="B6" s="181"/>
      <c r="C6" s="143"/>
      <c r="D6" s="143"/>
      <c r="E6" s="143"/>
      <c r="F6" s="143"/>
      <c r="G6" s="143"/>
      <c r="H6" s="143"/>
    </row>
    <row r="7" spans="1:8" x14ac:dyDescent="0.25">
      <c r="A7" s="244" t="s">
        <v>8</v>
      </c>
      <c r="B7" s="244"/>
      <c r="C7" s="81"/>
      <c r="D7" s="81"/>
      <c r="E7" s="81"/>
      <c r="F7" s="81"/>
      <c r="G7" s="81"/>
      <c r="H7" s="81"/>
    </row>
    <row r="8" spans="1:8" x14ac:dyDescent="0.25">
      <c r="A8" s="81"/>
      <c r="B8" s="179"/>
      <c r="C8" s="81"/>
      <c r="D8" s="81"/>
      <c r="E8" s="81"/>
      <c r="F8" s="81"/>
      <c r="G8" s="81"/>
      <c r="H8" s="81"/>
    </row>
    <row r="9" spans="1:8" x14ac:dyDescent="0.25">
      <c r="A9" s="322" t="str">
        <f>'1. паспорт местоположение'!A9:C9</f>
        <v>АО "Электросети Кубани"</v>
      </c>
      <c r="B9" s="322"/>
      <c r="C9" s="82"/>
      <c r="D9" s="82"/>
      <c r="E9" s="82"/>
      <c r="F9" s="82"/>
      <c r="G9" s="82"/>
      <c r="H9" s="82"/>
    </row>
    <row r="10" spans="1:8" ht="15.75" x14ac:dyDescent="0.25">
      <c r="A10" s="239" t="s">
        <v>7</v>
      </c>
      <c r="B10" s="239"/>
      <c r="C10" s="83"/>
      <c r="D10" s="83"/>
      <c r="E10" s="83"/>
      <c r="F10" s="83"/>
      <c r="G10" s="83"/>
      <c r="H10" s="83"/>
    </row>
    <row r="11" spans="1:8" x14ac:dyDescent="0.25">
      <c r="A11" s="81"/>
      <c r="B11" s="179"/>
      <c r="C11" s="81"/>
      <c r="D11" s="81"/>
      <c r="E11" s="81"/>
      <c r="F11" s="81"/>
      <c r="G11" s="81"/>
      <c r="H11" s="81"/>
    </row>
    <row r="12" spans="1:8" ht="30.75" customHeight="1" x14ac:dyDescent="0.25">
      <c r="A12" s="323" t="str">
        <f>'1. паспорт местоположение'!A12:C12</f>
        <v xml:space="preserve">                                         P_N_Ан_24_ЛК15_7960                                          </v>
      </c>
      <c r="B12" s="323"/>
      <c r="C12" s="82"/>
      <c r="D12" s="82"/>
      <c r="E12" s="82"/>
      <c r="F12" s="82"/>
      <c r="G12" s="82"/>
      <c r="H12" s="82"/>
    </row>
    <row r="13" spans="1:8" ht="15.75" x14ac:dyDescent="0.25">
      <c r="A13" s="239" t="s">
        <v>6</v>
      </c>
      <c r="B13" s="239"/>
      <c r="C13" s="83"/>
      <c r="D13" s="83"/>
      <c r="E13" s="83"/>
      <c r="F13" s="83"/>
      <c r="G13" s="83"/>
      <c r="H13" s="83"/>
    </row>
    <row r="14" spans="1:8" x14ac:dyDescent="0.25">
      <c r="A14" s="11"/>
      <c r="B14" s="180"/>
      <c r="C14" s="11"/>
      <c r="D14" s="11"/>
      <c r="E14" s="11"/>
      <c r="F14" s="11"/>
      <c r="G14" s="11"/>
      <c r="H14" s="11"/>
    </row>
    <row r="15" spans="1:8" x14ac:dyDescent="0.25">
      <c r="A15" s="323" t="str">
        <f>'1. паспорт местоположение'!A15:C15</f>
        <v xml:space="preserve">Электроснабжение ЭПУ потребителей в соответствии с договором на ТП № 1-31-24-0325 г. Анапа </v>
      </c>
      <c r="B15" s="323"/>
      <c r="C15" s="82"/>
      <c r="D15" s="82"/>
      <c r="E15" s="82"/>
      <c r="F15" s="82"/>
      <c r="G15" s="82"/>
      <c r="H15" s="82"/>
    </row>
    <row r="16" spans="1:8" ht="15.75" x14ac:dyDescent="0.25">
      <c r="A16" s="239" t="s">
        <v>4</v>
      </c>
      <c r="B16" s="239"/>
      <c r="C16" s="83"/>
      <c r="D16" s="83"/>
      <c r="E16" s="83"/>
      <c r="F16" s="83"/>
      <c r="G16" s="83"/>
      <c r="H16" s="83"/>
    </row>
    <row r="17" spans="1:3" x14ac:dyDescent="0.25">
      <c r="B17" s="186"/>
    </row>
    <row r="18" spans="1:3" ht="33.75" customHeight="1" x14ac:dyDescent="0.25">
      <c r="A18" s="326" t="s">
        <v>380</v>
      </c>
      <c r="B18" s="327"/>
    </row>
    <row r="21" spans="1:3" ht="65.25" customHeight="1" x14ac:dyDescent="0.25">
      <c r="A21" s="144" t="s">
        <v>235</v>
      </c>
      <c r="B21" s="188" t="str">
        <f>A15</f>
        <v xml:space="preserve">Электроснабжение ЭПУ потребителей в соответствии с договором на ТП № 1-31-24-0325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209" t="s">
        <v>436</v>
      </c>
      <c r="C23" s="188"/>
    </row>
    <row r="24" spans="1:3" x14ac:dyDescent="0.25">
      <c r="A24" s="144" t="s">
        <v>237</v>
      </c>
      <c r="B24" s="187" t="s">
        <v>438</v>
      </c>
    </row>
    <row r="25" spans="1:3" x14ac:dyDescent="0.25">
      <c r="A25" s="145" t="s">
        <v>238</v>
      </c>
      <c r="B25" s="187" t="s">
        <v>398</v>
      </c>
      <c r="C25" s="106"/>
    </row>
    <row r="26" spans="1:3" x14ac:dyDescent="0.25">
      <c r="A26" s="145" t="s">
        <v>239</v>
      </c>
      <c r="B26" s="188" t="str">
        <f>'3.3 паспорт описание'!C30</f>
        <v>П,С</v>
      </c>
      <c r="C26" s="188"/>
    </row>
    <row r="27" spans="1:3" ht="28.5" x14ac:dyDescent="0.25">
      <c r="A27" s="147" t="s">
        <v>395</v>
      </c>
      <c r="B27" s="194">
        <f>'1. паспорт местоположение'!C48</f>
        <v>0.50140396840000001</v>
      </c>
      <c r="C27" s="106"/>
    </row>
    <row r="28" spans="1:3" x14ac:dyDescent="0.25">
      <c r="A28" s="146" t="s">
        <v>240</v>
      </c>
      <c r="B28" s="209" t="s">
        <v>435</v>
      </c>
      <c r="C28" s="188"/>
    </row>
    <row r="29" spans="1:3" ht="28.5" customHeight="1" x14ac:dyDescent="0.25">
      <c r="A29" s="147" t="s">
        <v>241</v>
      </c>
      <c r="B29" s="208" t="s">
        <v>375</v>
      </c>
      <c r="C29" s="324"/>
    </row>
    <row r="30" spans="1:3" ht="28.5" x14ac:dyDescent="0.25">
      <c r="A30" s="147" t="s">
        <v>242</v>
      </c>
      <c r="B30" s="208" t="s">
        <v>375</v>
      </c>
      <c r="C30" s="324"/>
    </row>
    <row r="31" spans="1:3" x14ac:dyDescent="0.25">
      <c r="A31" s="146" t="s">
        <v>243</v>
      </c>
      <c r="B31" s="208" t="s">
        <v>375</v>
      </c>
      <c r="C31" s="324"/>
    </row>
    <row r="32" spans="1:3" ht="28.5" x14ac:dyDescent="0.25">
      <c r="A32" s="147" t="s">
        <v>244</v>
      </c>
      <c r="B32" s="208" t="s">
        <v>375</v>
      </c>
      <c r="C32" s="324"/>
    </row>
    <row r="33" spans="1:3" x14ac:dyDescent="0.25">
      <c r="A33" s="146" t="s">
        <v>245</v>
      </c>
      <c r="B33" s="208" t="s">
        <v>375</v>
      </c>
      <c r="C33" s="324"/>
    </row>
    <row r="34" spans="1:3" x14ac:dyDescent="0.25">
      <c r="A34" s="146" t="s">
        <v>246</v>
      </c>
      <c r="B34" s="208" t="s">
        <v>375</v>
      </c>
      <c r="C34" s="324"/>
    </row>
    <row r="35" spans="1:3" x14ac:dyDescent="0.25">
      <c r="A35" s="146" t="s">
        <v>247</v>
      </c>
      <c r="B35" s="208" t="s">
        <v>375</v>
      </c>
      <c r="C35" s="324"/>
    </row>
    <row r="36" spans="1:3" x14ac:dyDescent="0.25">
      <c r="A36" s="146" t="s">
        <v>248</v>
      </c>
      <c r="B36" s="208" t="s">
        <v>375</v>
      </c>
      <c r="C36" s="324"/>
    </row>
    <row r="37" spans="1:3" ht="28.5" x14ac:dyDescent="0.25">
      <c r="A37" s="147" t="s">
        <v>249</v>
      </c>
      <c r="B37" s="208" t="s">
        <v>375</v>
      </c>
      <c r="C37" s="324"/>
    </row>
    <row r="38" spans="1:3" x14ac:dyDescent="0.25">
      <c r="A38" s="146" t="s">
        <v>245</v>
      </c>
      <c r="B38" s="188" t="s">
        <v>375</v>
      </c>
      <c r="C38" s="324"/>
    </row>
    <row r="39" spans="1:3" x14ac:dyDescent="0.25">
      <c r="A39" s="146" t="s">
        <v>246</v>
      </c>
      <c r="B39" s="188" t="s">
        <v>375</v>
      </c>
      <c r="C39" s="324"/>
    </row>
    <row r="40" spans="1:3" x14ac:dyDescent="0.25">
      <c r="A40" s="146" t="s">
        <v>247</v>
      </c>
      <c r="B40" s="188" t="s">
        <v>375</v>
      </c>
      <c r="C40" s="324"/>
    </row>
    <row r="41" spans="1:3" x14ac:dyDescent="0.25">
      <c r="A41" s="146" t="s">
        <v>248</v>
      </c>
      <c r="B41" s="188" t="s">
        <v>375</v>
      </c>
      <c r="C41" s="324"/>
    </row>
    <row r="42" spans="1:3" ht="28.5" x14ac:dyDescent="0.25">
      <c r="A42" s="147" t="s">
        <v>250</v>
      </c>
      <c r="B42" s="188"/>
      <c r="C42" s="324"/>
    </row>
    <row r="43" spans="1:3" x14ac:dyDescent="0.25">
      <c r="A43" s="146" t="s">
        <v>245</v>
      </c>
      <c r="B43" s="188" t="s">
        <v>375</v>
      </c>
      <c r="C43" s="324"/>
    </row>
    <row r="44" spans="1:3" x14ac:dyDescent="0.25">
      <c r="A44" s="146" t="s">
        <v>246</v>
      </c>
      <c r="B44" s="188" t="s">
        <v>375</v>
      </c>
      <c r="C44" s="324"/>
    </row>
    <row r="45" spans="1:3" x14ac:dyDescent="0.25">
      <c r="A45" s="146" t="s">
        <v>247</v>
      </c>
      <c r="B45" s="188" t="s">
        <v>375</v>
      </c>
      <c r="C45" s="324"/>
    </row>
    <row r="46" spans="1:3" x14ac:dyDescent="0.25">
      <c r="A46" s="146" t="s">
        <v>248</v>
      </c>
      <c r="B46" s="188" t="s">
        <v>375</v>
      </c>
      <c r="C46" s="324"/>
    </row>
    <row r="47" spans="1:3" ht="28.5" x14ac:dyDescent="0.25">
      <c r="A47" s="145" t="s">
        <v>251</v>
      </c>
      <c r="B47" s="189"/>
      <c r="C47" s="324"/>
    </row>
    <row r="48" spans="1:3" x14ac:dyDescent="0.25">
      <c r="A48" s="148" t="s">
        <v>243</v>
      </c>
      <c r="B48" s="188" t="s">
        <v>375</v>
      </c>
      <c r="C48" s="324"/>
    </row>
    <row r="49" spans="1:3" x14ac:dyDescent="0.25">
      <c r="A49" s="148" t="s">
        <v>252</v>
      </c>
      <c r="B49" s="188" t="s">
        <v>375</v>
      </c>
      <c r="C49" s="324"/>
    </row>
    <row r="50" spans="1:3" x14ac:dyDescent="0.25">
      <c r="A50" s="148" t="s">
        <v>253</v>
      </c>
      <c r="B50" s="188" t="s">
        <v>375</v>
      </c>
      <c r="C50" s="324"/>
    </row>
    <row r="51" spans="1:3" x14ac:dyDescent="0.25">
      <c r="A51" s="148" t="s">
        <v>254</v>
      </c>
      <c r="B51" s="188" t="s">
        <v>375</v>
      </c>
      <c r="C51" s="324"/>
    </row>
    <row r="52" spans="1:3" x14ac:dyDescent="0.25">
      <c r="A52" s="145" t="s">
        <v>255</v>
      </c>
      <c r="B52" s="188" t="s">
        <v>375</v>
      </c>
      <c r="C52" s="324"/>
    </row>
    <row r="53" spans="1:3" x14ac:dyDescent="0.25">
      <c r="A53" s="145" t="s">
        <v>256</v>
      </c>
      <c r="B53" s="188" t="s">
        <v>375</v>
      </c>
      <c r="C53" s="324"/>
    </row>
    <row r="54" spans="1:3" x14ac:dyDescent="0.25">
      <c r="A54" s="145" t="s">
        <v>257</v>
      </c>
      <c r="B54" s="188" t="s">
        <v>375</v>
      </c>
      <c r="C54" s="324"/>
    </row>
    <row r="55" spans="1:3" x14ac:dyDescent="0.25">
      <c r="A55" s="145" t="s">
        <v>258</v>
      </c>
      <c r="B55" s="188" t="s">
        <v>375</v>
      </c>
      <c r="C55" s="324"/>
    </row>
    <row r="56" spans="1:3" ht="15.75" customHeight="1" x14ac:dyDescent="0.25">
      <c r="A56" s="145" t="s">
        <v>259</v>
      </c>
      <c r="B56" s="325" t="s">
        <v>391</v>
      </c>
      <c r="C56" s="324"/>
    </row>
    <row r="57" spans="1:3" ht="15.75" x14ac:dyDescent="0.25">
      <c r="A57" s="148" t="s">
        <v>260</v>
      </c>
      <c r="B57" s="325"/>
      <c r="C57" s="324"/>
    </row>
    <row r="58" spans="1:3" ht="15.75" x14ac:dyDescent="0.25">
      <c r="A58" s="148" t="s">
        <v>261</v>
      </c>
      <c r="B58" s="325"/>
      <c r="C58" s="324"/>
    </row>
    <row r="59" spans="1:3" ht="15.75" x14ac:dyDescent="0.25">
      <c r="A59" s="148" t="s">
        <v>262</v>
      </c>
      <c r="B59" s="325"/>
      <c r="C59" s="324"/>
    </row>
    <row r="60" spans="1:3" ht="15.75" x14ac:dyDescent="0.25">
      <c r="A60" s="148" t="s">
        <v>263</v>
      </c>
      <c r="B60" s="325"/>
      <c r="C60" s="324"/>
    </row>
    <row r="61" spans="1:3" ht="15.75" x14ac:dyDescent="0.25">
      <c r="A61" s="148" t="s">
        <v>264</v>
      </c>
      <c r="B61" s="325"/>
      <c r="C61" s="324"/>
    </row>
    <row r="62" spans="1:3" ht="30" x14ac:dyDescent="0.25">
      <c r="A62" s="148" t="s">
        <v>265</v>
      </c>
      <c r="B62" s="188" t="s">
        <v>375</v>
      </c>
      <c r="C62" s="324"/>
    </row>
    <row r="63" spans="1:3" ht="28.5" x14ac:dyDescent="0.25">
      <c r="A63" s="145" t="s">
        <v>266</v>
      </c>
      <c r="B63" s="188">
        <v>8</v>
      </c>
      <c r="C63" s="324"/>
    </row>
    <row r="64" spans="1:3" x14ac:dyDescent="0.25">
      <c r="A64" s="148" t="s">
        <v>243</v>
      </c>
      <c r="B64" s="188"/>
      <c r="C64" s="324"/>
    </row>
    <row r="65" spans="1:3" x14ac:dyDescent="0.25">
      <c r="A65" s="148" t="s">
        <v>267</v>
      </c>
      <c r="B65" s="188" t="s">
        <v>375</v>
      </c>
      <c r="C65" s="324"/>
    </row>
    <row r="66" spans="1:3" x14ac:dyDescent="0.25">
      <c r="A66" s="148" t="s">
        <v>268</v>
      </c>
      <c r="B66" s="188" t="s">
        <v>375</v>
      </c>
      <c r="C66" s="324"/>
    </row>
    <row r="67" spans="1:3" ht="104.25" customHeight="1" x14ac:dyDescent="0.25">
      <c r="A67" s="131" t="s">
        <v>269</v>
      </c>
      <c r="B67" s="188" t="str">
        <f>'3.3 паспорт описание'!C24</f>
        <v>КЛ-0,4кВ от оп.12-1 до оп.13 кабелем АВБШвнг 4х95мм2, длиной 0,1км, ВЛИ-0,4кВ прис.ТП182-ул.Рождественская,1ж СИП-2 3х70+1х54,6мм2, длиной 0,115км, С2/11.1-2шт, СВ 95-3-2шт</v>
      </c>
      <c r="C67" s="324"/>
    </row>
    <row r="68" spans="1:3" x14ac:dyDescent="0.25">
      <c r="A68" s="145" t="s">
        <v>270</v>
      </c>
      <c r="B68" s="188"/>
      <c r="C68" s="324"/>
    </row>
    <row r="69" spans="1:3" x14ac:dyDescent="0.25">
      <c r="A69" s="148" t="s">
        <v>271</v>
      </c>
      <c r="B69" s="188" t="s">
        <v>375</v>
      </c>
      <c r="C69" s="324"/>
    </row>
    <row r="70" spans="1:3" x14ac:dyDescent="0.25">
      <c r="A70" s="148" t="s">
        <v>272</v>
      </c>
      <c r="B70" s="188" t="s">
        <v>375</v>
      </c>
      <c r="C70" s="324"/>
    </row>
    <row r="71" spans="1:3" x14ac:dyDescent="0.25">
      <c r="A71" s="148" t="s">
        <v>273</v>
      </c>
      <c r="B71" s="188" t="s">
        <v>375</v>
      </c>
      <c r="C71" s="324"/>
    </row>
    <row r="72" spans="1:3" ht="28.5" x14ac:dyDescent="0.25">
      <c r="A72" s="132" t="s">
        <v>274</v>
      </c>
      <c r="B72" s="188" t="s">
        <v>375</v>
      </c>
      <c r="C72" s="324"/>
    </row>
    <row r="73" spans="1:3" ht="28.5" customHeight="1" x14ac:dyDescent="0.25">
      <c r="A73" s="145" t="s">
        <v>275</v>
      </c>
      <c r="B73" s="325" t="s">
        <v>375</v>
      </c>
      <c r="C73" s="324"/>
    </row>
    <row r="74" spans="1:3" ht="15.75" x14ac:dyDescent="0.25">
      <c r="A74" s="148" t="s">
        <v>276</v>
      </c>
      <c r="B74" s="325"/>
      <c r="C74" s="324"/>
    </row>
    <row r="75" spans="1:3" ht="15.75" x14ac:dyDescent="0.25">
      <c r="A75" s="148" t="s">
        <v>277</v>
      </c>
      <c r="B75" s="325"/>
      <c r="C75" s="324"/>
    </row>
    <row r="76" spans="1:3" ht="15.75" x14ac:dyDescent="0.25">
      <c r="A76" s="148" t="s">
        <v>278</v>
      </c>
      <c r="B76" s="325"/>
      <c r="C76" s="324"/>
    </row>
    <row r="77" spans="1:3" ht="15.75" x14ac:dyDescent="0.25">
      <c r="A77" s="148" t="s">
        <v>279</v>
      </c>
      <c r="B77" s="325"/>
      <c r="C77" s="324"/>
    </row>
    <row r="78" spans="1:3" ht="15.75" x14ac:dyDescent="0.25">
      <c r="A78" s="149" t="s">
        <v>280</v>
      </c>
      <c r="B78" s="325"/>
      <c r="C78" s="324"/>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2026-08-06T12:04:54Z</dcterms:modified>
</cp:coreProperties>
</file>